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30" windowWidth="9120" windowHeight="2595" tabRatio="709"/>
  </bookViews>
  <sheets>
    <sheet name="Narail" sheetId="1" r:id="rId1"/>
    <sheet name="Narail Sadar" sheetId="4" r:id="rId2"/>
    <sheet name="Lohagara" sheetId="7" r:id="rId3"/>
    <sheet name="Kalia" sheetId="9" r:id="rId4"/>
    <sheet name="Summary" sheetId="10" r:id="rId5"/>
  </sheets>
  <definedNames>
    <definedName name="_xlnm._FilterDatabase" localSheetId="3" hidden="1">Kalia!$A$5:$R$35</definedName>
    <definedName name="_xlnm._FilterDatabase" localSheetId="2" hidden="1">Lohagara!$A$5:$R$32</definedName>
    <definedName name="_xlnm._FilterDatabase" localSheetId="0" hidden="1">Narail!$A$5:$R$127</definedName>
    <definedName name="_xlnm._FilterDatabase" localSheetId="1" hidden="1">'Narail Sadar'!$A$5:$R$54</definedName>
    <definedName name="_xlnm.Print_Area" localSheetId="4">Summary!$A$1:$K$14</definedName>
    <definedName name="_xlnm.Print_Titles" localSheetId="3">Kalia!$2:$5</definedName>
    <definedName name="_xlnm.Print_Titles" localSheetId="2">Lohagara!$2:$5</definedName>
    <definedName name="_xlnm.Print_Titles" localSheetId="0">Narail!$2:$5</definedName>
    <definedName name="_xlnm.Print_Titles" localSheetId="1">'Narail Sadar'!$2:$5</definedName>
  </definedNames>
  <calcPr calcId="144525"/>
</workbook>
</file>

<file path=xl/calcChain.xml><?xml version="1.0" encoding="utf-8"?>
<calcChain xmlns="http://schemas.openxmlformats.org/spreadsheetml/2006/main">
  <c r="R53" i="4" l="1"/>
  <c r="R51" i="4"/>
  <c r="R49" i="4"/>
  <c r="R48" i="4"/>
  <c r="R47" i="4"/>
  <c r="R46" i="4"/>
  <c r="R45" i="4"/>
  <c r="R44" i="4"/>
  <c r="R43" i="4"/>
  <c r="R42" i="4"/>
  <c r="R41" i="4"/>
  <c r="R39" i="4"/>
  <c r="R37" i="4"/>
  <c r="R35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2" i="4"/>
  <c r="R11" i="4"/>
  <c r="R10" i="4"/>
  <c r="R9" i="4"/>
  <c r="R7" i="4"/>
  <c r="R31" i="7"/>
  <c r="R29" i="7"/>
  <c r="R28" i="7"/>
  <c r="R27" i="7"/>
  <c r="R26" i="7"/>
  <c r="R25" i="7"/>
  <c r="R23" i="7"/>
  <c r="R21" i="7"/>
  <c r="R20" i="7"/>
  <c r="R19" i="7"/>
  <c r="R18" i="7"/>
  <c r="R17" i="7"/>
  <c r="R16" i="7"/>
  <c r="R15" i="7"/>
  <c r="R14" i="7"/>
  <c r="R13" i="7"/>
  <c r="R12" i="7"/>
  <c r="R11" i="7"/>
  <c r="R10" i="7"/>
  <c r="R8" i="7"/>
  <c r="R7" i="7"/>
  <c r="R34" i="9"/>
  <c r="R32" i="9"/>
  <c r="R31" i="9"/>
  <c r="R29" i="9"/>
  <c r="R27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1" i="9"/>
  <c r="R10" i="9"/>
  <c r="R9" i="9"/>
  <c r="R8" i="9"/>
  <c r="R7" i="9"/>
  <c r="C10" i="10" l="1"/>
  <c r="C11" i="10" l="1"/>
  <c r="C7" i="10"/>
  <c r="C6" i="10"/>
  <c r="C5" i="10"/>
  <c r="C14" i="10" l="1"/>
  <c r="B6" i="10"/>
  <c r="B5" i="10"/>
  <c r="B11" i="10" l="1"/>
  <c r="B10" i="10"/>
  <c r="B9" i="10"/>
  <c r="B7" i="10"/>
  <c r="B14" i="10" l="1"/>
  <c r="L126" i="1" l="1"/>
  <c r="L118" i="1"/>
  <c r="I11" i="10" s="1"/>
  <c r="L114" i="1"/>
  <c r="I10" i="10" s="1"/>
  <c r="L93" i="1"/>
  <c r="I9" i="10" s="1"/>
  <c r="L87" i="1"/>
  <c r="I8" i="10" s="1"/>
  <c r="L83" i="1"/>
  <c r="I7" i="10" s="1"/>
  <c r="L75" i="1"/>
  <c r="L25" i="1"/>
  <c r="I5" i="10" s="1"/>
  <c r="L9" i="1"/>
  <c r="I4" i="10" s="1"/>
  <c r="I6" i="10" l="1"/>
  <c r="I14" i="10" s="1"/>
  <c r="L127" i="1"/>
  <c r="I13" i="10"/>
  <c r="P125" i="1"/>
  <c r="P123" i="1"/>
  <c r="P121" i="1"/>
  <c r="P117" i="1"/>
  <c r="P113" i="1"/>
  <c r="P112" i="1"/>
  <c r="P110" i="1"/>
  <c r="P109" i="1"/>
  <c r="P108" i="1"/>
  <c r="P107" i="1"/>
  <c r="P106" i="1"/>
  <c r="P104" i="1"/>
  <c r="P103" i="1"/>
  <c r="P102" i="1"/>
  <c r="P101" i="1"/>
  <c r="P100" i="1"/>
  <c r="P99" i="1"/>
  <c r="P98" i="1"/>
  <c r="P97" i="1"/>
  <c r="P96" i="1"/>
  <c r="P92" i="1"/>
  <c r="P90" i="1"/>
  <c r="P86" i="1"/>
  <c r="P82" i="1"/>
  <c r="P80" i="1"/>
  <c r="P78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0" i="1"/>
  <c r="P59" i="1"/>
  <c r="P58" i="1"/>
  <c r="P57" i="1"/>
  <c r="P56" i="1"/>
  <c r="P55" i="1"/>
  <c r="P54" i="1"/>
  <c r="P53" i="1"/>
  <c r="P52" i="1"/>
  <c r="P51" i="1"/>
  <c r="P50" i="1"/>
  <c r="P49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4" i="1"/>
  <c r="P23" i="1"/>
  <c r="P22" i="1"/>
  <c r="P21" i="1"/>
  <c r="P20" i="1"/>
  <c r="P18" i="1"/>
  <c r="P17" i="1"/>
  <c r="P15" i="1"/>
  <c r="P14" i="1"/>
  <c r="P13" i="1"/>
  <c r="P12" i="1"/>
  <c r="P8" i="1"/>
  <c r="P126" i="1" l="1"/>
  <c r="O126" i="1"/>
  <c r="H13" i="10" s="1"/>
  <c r="N126" i="1"/>
  <c r="K126" i="1"/>
  <c r="G13" i="10" s="1"/>
  <c r="P118" i="1"/>
  <c r="O118" i="1"/>
  <c r="H11" i="10" s="1"/>
  <c r="N118" i="1"/>
  <c r="K118" i="1"/>
  <c r="G11" i="10" s="1"/>
  <c r="P114" i="1"/>
  <c r="O114" i="1"/>
  <c r="H10" i="10" s="1"/>
  <c r="N114" i="1"/>
  <c r="K114" i="1"/>
  <c r="P93" i="1"/>
  <c r="O93" i="1"/>
  <c r="H9" i="10" s="1"/>
  <c r="N93" i="1"/>
  <c r="K93" i="1"/>
  <c r="P87" i="1"/>
  <c r="O87" i="1"/>
  <c r="H8" i="10" s="1"/>
  <c r="N87" i="1"/>
  <c r="K87" i="1"/>
  <c r="P83" i="1"/>
  <c r="O83" i="1"/>
  <c r="H7" i="10" s="1"/>
  <c r="N83" i="1"/>
  <c r="K83" i="1"/>
  <c r="G7" i="10" s="1"/>
  <c r="P75" i="1"/>
  <c r="O75" i="1"/>
  <c r="N75" i="1"/>
  <c r="K75" i="1"/>
  <c r="G6" i="10" s="1"/>
  <c r="P25" i="1"/>
  <c r="O25" i="1"/>
  <c r="H5" i="10" s="1"/>
  <c r="N25" i="1"/>
  <c r="K25" i="1"/>
  <c r="G5" i="10" s="1"/>
  <c r="Q125" i="1"/>
  <c r="Q123" i="1"/>
  <c r="Q121" i="1"/>
  <c r="Q117" i="1"/>
  <c r="Q113" i="1"/>
  <c r="Q112" i="1"/>
  <c r="Q110" i="1"/>
  <c r="Q109" i="1"/>
  <c r="Q108" i="1"/>
  <c r="Q107" i="1"/>
  <c r="Q106" i="1"/>
  <c r="Q104" i="1"/>
  <c r="Q103" i="1"/>
  <c r="Q102" i="1"/>
  <c r="Q101" i="1"/>
  <c r="Q100" i="1"/>
  <c r="Q99" i="1"/>
  <c r="Q98" i="1"/>
  <c r="Q97" i="1"/>
  <c r="Q96" i="1"/>
  <c r="Q92" i="1"/>
  <c r="Q90" i="1"/>
  <c r="Q86" i="1"/>
  <c r="Q82" i="1"/>
  <c r="Q80" i="1"/>
  <c r="Q78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0" i="1"/>
  <c r="Q59" i="1"/>
  <c r="Q58" i="1"/>
  <c r="Q57" i="1"/>
  <c r="Q56" i="1"/>
  <c r="Q55" i="1"/>
  <c r="Q54" i="1"/>
  <c r="Q53" i="1"/>
  <c r="Q52" i="1"/>
  <c r="Q51" i="1"/>
  <c r="Q50" i="1"/>
  <c r="Q49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4" i="1"/>
  <c r="Q23" i="1"/>
  <c r="Q22" i="1"/>
  <c r="Q21" i="1"/>
  <c r="Q20" i="1"/>
  <c r="Q18" i="1"/>
  <c r="Q17" i="1"/>
  <c r="Q15" i="1"/>
  <c r="Q14" i="1"/>
  <c r="Q13" i="1"/>
  <c r="Q12" i="1"/>
  <c r="Q8" i="1"/>
  <c r="P9" i="1"/>
  <c r="O9" i="1"/>
  <c r="H4" i="10" s="1"/>
  <c r="N9" i="1"/>
  <c r="K9" i="1"/>
  <c r="N127" i="1" l="1"/>
  <c r="P127" i="1"/>
  <c r="G10" i="10"/>
  <c r="K127" i="1"/>
  <c r="H6" i="10"/>
  <c r="H14" i="10" s="1"/>
  <c r="O127" i="1"/>
  <c r="Q87" i="1"/>
  <c r="J8" i="10" s="1"/>
  <c r="G8" i="10"/>
  <c r="Q93" i="1"/>
  <c r="J9" i="10" s="1"/>
  <c r="G9" i="10"/>
  <c r="Q9" i="1"/>
  <c r="J4" i="10" s="1"/>
  <c r="G4" i="10"/>
  <c r="Q114" i="1"/>
  <c r="J10" i="10" s="1"/>
  <c r="Q118" i="1"/>
  <c r="J11" i="10" s="1"/>
  <c r="Q83" i="1"/>
  <c r="J7" i="10" s="1"/>
  <c r="Q126" i="1"/>
  <c r="J13" i="10" s="1"/>
  <c r="Q25" i="1"/>
  <c r="J5" i="10" s="1"/>
  <c r="Q75" i="1"/>
  <c r="J6" i="10" s="1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G14" i="10" l="1"/>
  <c r="J14" i="10" s="1"/>
  <c r="L35" i="9"/>
  <c r="L32" i="7"/>
  <c r="N32" i="7"/>
  <c r="O32" i="7"/>
  <c r="O35" i="9"/>
  <c r="N35" i="9"/>
  <c r="K32" i="7"/>
  <c r="P35" i="9"/>
  <c r="P32" i="7"/>
  <c r="K35" i="9"/>
  <c r="Q127" i="1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54" i="4" l="1"/>
  <c r="L130" i="1" s="1"/>
  <c r="Q35" i="9"/>
  <c r="O54" i="4"/>
  <c r="O130" i="1" s="1"/>
  <c r="Q32" i="7"/>
  <c r="N54" i="4"/>
  <c r="N130" i="1" s="1"/>
  <c r="P54" i="4"/>
  <c r="P130" i="1" s="1"/>
  <c r="K54" i="4"/>
  <c r="G9" i="1"/>
  <c r="F9" i="1"/>
  <c r="E9" i="1"/>
  <c r="D9" i="1"/>
  <c r="E4" i="10" l="1"/>
  <c r="F4" i="10"/>
  <c r="D4" i="10"/>
  <c r="Q54" i="4"/>
  <c r="K130" i="1"/>
  <c r="Q130" i="1" s="1"/>
  <c r="B42" i="4"/>
  <c r="B43" i="4"/>
  <c r="B44" i="4"/>
  <c r="B45" i="4"/>
  <c r="B46" i="4"/>
  <c r="B47" i="4"/>
  <c r="B48" i="4"/>
  <c r="B49" i="4"/>
  <c r="G114" i="1"/>
  <c r="F114" i="1"/>
  <c r="F10" i="10" s="1"/>
  <c r="E114" i="1"/>
  <c r="E10" i="10" s="1"/>
  <c r="D114" i="1"/>
  <c r="D10" i="10" s="1"/>
  <c r="B10" i="4"/>
  <c r="B11" i="4"/>
  <c r="B12" i="4"/>
  <c r="G126" i="1" l="1"/>
  <c r="F126" i="1"/>
  <c r="F13" i="10" s="1"/>
  <c r="E126" i="1"/>
  <c r="E13" i="10" s="1"/>
  <c r="D126" i="1"/>
  <c r="D13" i="10" s="1"/>
  <c r="B26" i="7"/>
  <c r="B27" i="7"/>
  <c r="B28" i="7"/>
  <c r="B29" i="7"/>
  <c r="B31" i="9"/>
  <c r="B32" i="9"/>
  <c r="B29" i="9"/>
  <c r="B39" i="4"/>
  <c r="G93" i="1" l="1"/>
  <c r="F93" i="1"/>
  <c r="F9" i="10" s="1"/>
  <c r="E93" i="1"/>
  <c r="E9" i="10" s="1"/>
  <c r="D93" i="1"/>
  <c r="D9" i="10" s="1"/>
  <c r="G87" i="1" l="1"/>
  <c r="F87" i="1"/>
  <c r="F8" i="10" s="1"/>
  <c r="E87" i="1"/>
  <c r="E8" i="10" s="1"/>
  <c r="D87" i="1"/>
  <c r="D8" i="10" s="1"/>
  <c r="B37" i="4"/>
  <c r="B27" i="9"/>
  <c r="G83" i="1"/>
  <c r="F83" i="1"/>
  <c r="F7" i="10" s="1"/>
  <c r="E83" i="1"/>
  <c r="E7" i="10" s="1"/>
  <c r="D83" i="1"/>
  <c r="D7" i="10" s="1"/>
  <c r="B23" i="7"/>
  <c r="B14" i="9"/>
  <c r="B15" i="9"/>
  <c r="B16" i="9"/>
  <c r="B17" i="9"/>
  <c r="B18" i="9"/>
  <c r="B19" i="9"/>
  <c r="B20" i="9"/>
  <c r="B21" i="9"/>
  <c r="B22" i="9"/>
  <c r="B23" i="9"/>
  <c r="B24" i="9"/>
  <c r="B25" i="9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G75" i="1"/>
  <c r="F75" i="1"/>
  <c r="F6" i="10" s="1"/>
  <c r="E75" i="1"/>
  <c r="E6" i="10" s="1"/>
  <c r="D75" i="1"/>
  <c r="D6" i="10" s="1"/>
  <c r="B8" i="9"/>
  <c r="B9" i="9"/>
  <c r="B10" i="9"/>
  <c r="B11" i="9"/>
  <c r="G25" i="1"/>
  <c r="F25" i="1"/>
  <c r="E25" i="1"/>
  <c r="D25" i="1"/>
  <c r="F5" i="10" l="1"/>
  <c r="E5" i="10"/>
  <c r="D5" i="10"/>
  <c r="G118" i="1"/>
  <c r="G127" i="1" s="1"/>
  <c r="F118" i="1"/>
  <c r="F11" i="10" s="1"/>
  <c r="E118" i="1"/>
  <c r="E11" i="10" s="1"/>
  <c r="D118" i="1"/>
  <c r="D11" i="10" s="1"/>
  <c r="D14" i="10" s="1"/>
  <c r="B51" i="4"/>
  <c r="B7" i="7"/>
  <c r="B8" i="7"/>
  <c r="E127" i="1" l="1"/>
  <c r="F14" i="10"/>
  <c r="D127" i="1"/>
  <c r="E14" i="10"/>
  <c r="F127" i="1"/>
  <c r="B7" i="4"/>
  <c r="B35" i="4" l="1"/>
  <c r="B11" i="7" l="1"/>
  <c r="B12" i="7"/>
  <c r="B13" i="7"/>
  <c r="B14" i="7"/>
  <c r="B15" i="7"/>
  <c r="B16" i="7"/>
  <c r="B17" i="7"/>
  <c r="B18" i="7"/>
  <c r="B19" i="7"/>
  <c r="B20" i="7"/>
  <c r="B21" i="7"/>
  <c r="B25" i="7" l="1"/>
  <c r="B34" i="9" l="1"/>
  <c r="B31" i="7"/>
  <c r="B53" i="4"/>
  <c r="B41" i="4" l="1"/>
  <c r="B13" i="9" l="1"/>
  <c r="B10" i="7"/>
  <c r="B14" i="4"/>
  <c r="B7" i="9"/>
  <c r="G35" i="9" l="1"/>
  <c r="E35" i="9"/>
  <c r="D35" i="9"/>
  <c r="F35" i="9"/>
  <c r="G54" i="4" l="1"/>
  <c r="F54" i="4"/>
  <c r="E54" i="4"/>
  <c r="D54" i="4"/>
  <c r="B9" i="4"/>
  <c r="F32" i="7" l="1"/>
  <c r="F130" i="1" s="1"/>
  <c r="G32" i="7"/>
  <c r="G130" i="1" s="1"/>
  <c r="D32" i="7"/>
  <c r="D130" i="1" s="1"/>
  <c r="E32" i="7"/>
  <c r="E130" i="1" s="1"/>
</calcChain>
</file>

<file path=xl/sharedStrings.xml><?xml version="1.0" encoding="utf-8"?>
<sst xmlns="http://schemas.openxmlformats.org/spreadsheetml/2006/main" count="363" uniqueCount="202">
  <si>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</si>
  <si>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</si>
  <si>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</si>
  <si>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</si>
  <si>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</si>
  <si>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</si>
  <si>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</si>
  <si>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</si>
  <si>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</si>
  <si>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</si>
  <si>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</si>
  <si>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</si>
  <si>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</si>
  <si>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</si>
  <si>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</si>
  <si>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</si>
  <si>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</si>
  <si>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</si>
  <si>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Construction of Bridge on Union Road/Village Road (5.50m width)</t>
  </si>
  <si>
    <t>Narail Sadar</t>
  </si>
  <si>
    <t>265762006-Singa Solepur-Khororia Road.</t>
  </si>
  <si>
    <t>265763003-Nakosi - Sarkeldanga Rd.</t>
  </si>
  <si>
    <t>265763005-Shahabad UP-Hobokhali U.P Rd.</t>
  </si>
  <si>
    <t>Lohagara</t>
  </si>
  <si>
    <t>Kalia</t>
  </si>
  <si>
    <t>265283002-Kalabaria UP office-Beeldhuria Hat Rd.</t>
  </si>
  <si>
    <t>265283005-Babra R&amp;H-Suktogram Bazer Rd.(Proposed name Babra UP Office-  Suktogram Bazer)</t>
  </si>
  <si>
    <t>265283006-Babra UP Office via  Chanchuri UP Office - Dadontala RHD Road.</t>
  </si>
  <si>
    <t>265283007-Khasial UP office-Patnabazar (Talbaria)</t>
  </si>
  <si>
    <t xml:space="preserve">265764049- Rukhali Bazar (up office)-Akdia char FRB Road </t>
  </si>
  <si>
    <t xml:space="preserve">265764059- Garuchira - Alukdia UP office Road </t>
  </si>
  <si>
    <t>265764061-Birgram R&amp;H-Mulia UP office Rd.</t>
  </si>
  <si>
    <t>265764071-Chakoi chowmatha-Bichali FRB Rd</t>
  </si>
  <si>
    <t xml:space="preserve">265765006-Peroli River side Road </t>
  </si>
  <si>
    <t>265765322-Chorbilla Govt.Primary School-Dokkin-Kali bari khayghat road.</t>
  </si>
  <si>
    <t>265765259-Hosenpur Rostum Sikder Bari-Kayem Biswas Bari road.</t>
  </si>
  <si>
    <t>265524001-Lahuria Bazar-Chimanarchar Rd.</t>
  </si>
  <si>
    <t>265524009 - Lohagara Bazar -Char Korfa Rd</t>
  </si>
  <si>
    <t>265524016-Raghunathpur-Taltala Satrahazari bazar Rd.</t>
  </si>
  <si>
    <t xml:space="preserve">265524005-Lohagara Bazar - Char Korfa Road </t>
  </si>
  <si>
    <t>265524055-Radhanagar  Bazar bridge - Kumardanga bazar Road</t>
  </si>
  <si>
    <t xml:space="preserve">265525222-Makrail Mujam Molla H/O  - Mukter Shikder house Road </t>
  </si>
  <si>
    <t>265525226-Kamil Madrasha road.</t>
  </si>
  <si>
    <t>265284002-Baddyabati hat-Mirzapur Rd</t>
  </si>
  <si>
    <t>265284008-Raghunathpur Sumarkhola WDB Embk.</t>
  </si>
  <si>
    <t>265284015-Jogania-sachiadha via Kachuadanga road.</t>
  </si>
  <si>
    <t>265284036-Hamidpur (Silimpur)-Chalitatala Rd.</t>
  </si>
  <si>
    <t>265284037-Peroli Hat-Kharoria Mollabari Bazer Via Kharoria Abashan Rd.</t>
  </si>
  <si>
    <t>265285001-Harishpur-Hadayetpur</t>
  </si>
  <si>
    <t>265285072-Dumuria-Dudkuria Rd.</t>
  </si>
  <si>
    <t>265524030-Kalagachi bazar-Manikgonj bazar Rd.</t>
  </si>
  <si>
    <t>265284018-Kalabaria-Patna Rd.</t>
  </si>
  <si>
    <t>265285137-Kalinagar UZR - Naldanga Loboner Kheya Ghat Road.</t>
  </si>
  <si>
    <t>265763003-Nakosi-Sarakeldanga Rd.</t>
  </si>
  <si>
    <t>265763008-Kolora (Akdia)UP Office-Shaikhati GC Rd.</t>
  </si>
  <si>
    <t>265763012-Shimakhali RHD-via Kurulia village-Chandibarpur UP Rd</t>
  </si>
  <si>
    <t xml:space="preserve">265764054-Durbaguri R&amp;H Mulia UP Office Rd </t>
  </si>
  <si>
    <t xml:space="preserve">265764061-Birgram R&amp;H -Mulia UP Office Rd </t>
  </si>
  <si>
    <t xml:space="preserve">265764064- Malidanga (GCCR)-Durgapur RHD </t>
  </si>
  <si>
    <t>265524017-Rampur RHD Singa-Baka -Jikra Rd.</t>
  </si>
  <si>
    <t>265524035-Chachoi CD-Kalna R&amp;H Rd.</t>
  </si>
  <si>
    <t>265524046-Char Daulatpur-Kheyaghat Rd.</t>
  </si>
  <si>
    <t xml:space="preserve">265284015-Jogania -Sachiadha via Kachuadanga Rd. </t>
  </si>
  <si>
    <t>265285027-Dumuria -Dudkuria Rd.</t>
  </si>
  <si>
    <t>265765113-Hobokhali VILLAGE ROAD.(Hobokhali H/O Nayeb Master-Narial Magura link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</si>
  <si>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</si>
  <si>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</si>
  <si>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</si>
  <si>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</si>
  <si>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</si>
  <si>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</si>
  <si>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</si>
  <si>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</si>
  <si>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</si>
  <si>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</si>
  <si>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</si>
  <si>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</si>
  <si>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</si>
  <si>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KDRIDP/Narail/W-07/2016-17</t>
  </si>
  <si>
    <t>SM Nurul Islam, Sonakur, Gopalgonj</t>
  </si>
  <si>
    <t>AS Completed</t>
  </si>
  <si>
    <t>KDRIDP/Narail/W-08/2016-17</t>
  </si>
  <si>
    <t>M/S Jakyullah &amp; Brothers, Jibonnagar Chuadanga</t>
  </si>
  <si>
    <t>265285012-Improvement of Kathadura – Chanderchar WDB Road (Ch-700m-1815m) by BC</t>
  </si>
  <si>
    <t>265285016-Improvement of Putimary  – Panipara Road (Ch-700m-1116m) by BC</t>
  </si>
  <si>
    <t>KDRIDP/Narail/W-09/2016-17</t>
  </si>
  <si>
    <t>265283008-Improvement of Chapail UZR – Bagudanga Bazar Road (Ch-700m-1061m) by BC</t>
  </si>
  <si>
    <t>265285044-Improvement of  Khashial – Uttar Khashial Road (Ch-500m-1150m) by BC</t>
  </si>
  <si>
    <t>KDRIDP/Narail/W-10/2016-17</t>
  </si>
  <si>
    <t xml:space="preserve">265285057-Improvement of  Kamshia Village Road (Ch-00m-1250m) by BC </t>
  </si>
  <si>
    <t>KDRIDP/Narail/W-11/2016-17</t>
  </si>
  <si>
    <t xml:space="preserve">265285137-Improvement of Patna Bridge – Kalinagar (Kalinagar UZR – Naldanga Loboner Kheyaghat) Road (Ch-1620m-3200m) by BC </t>
  </si>
  <si>
    <t>KDRIDP/Narail/W-12/2016-17</t>
  </si>
  <si>
    <t>M/S Ruma Enterprise Kalia, Narail</t>
  </si>
  <si>
    <t>265285149-Improvement of Baoisona Boroghat - Kanaypur Road (Ch-00m-1000m) by BC.</t>
  </si>
  <si>
    <t>KDRIDP/Narail/W-17/2017-18</t>
  </si>
  <si>
    <t>265764052-Periodic Maintenance of Mirapara Bazar - Raghunathpur road Ch. 00m -1665m</t>
  </si>
  <si>
    <t>KDRIDP/Narail/M-01/2017-18</t>
  </si>
  <si>
    <t>KDRIDP/Narail/M-02/2017-18</t>
  </si>
  <si>
    <t>Construction of Gobra Growth Centre</t>
  </si>
  <si>
    <t>KDRIDP/Narail/GC-16/2017-18</t>
  </si>
  <si>
    <t>265523005-Improvement of Manikgonj Bazar  – Lahuria UP Road (Ch-5865m-7725m) by BC</t>
  </si>
  <si>
    <t>KDRIDP/Narail/W-01/2016-17</t>
  </si>
  <si>
    <t>M/S Shimul Enterprise, Madhukhali, Faridpur</t>
  </si>
  <si>
    <t>265524026-Improvement of Sattrahazari Bazar – Brammondanga Bazar Road (Ch-3500m-5930m)by BC</t>
  </si>
  <si>
    <t>KDRIDP/Narail/W-02/2016-17</t>
  </si>
  <si>
    <t>AKM Akramuzzaman Bhanga, Faridpur</t>
  </si>
  <si>
    <t>265764022-Improvement of Mathabhanga – Nondahkol (House of Bejoy Sarker) Road (Ch-1000m-2100m) by BC</t>
  </si>
  <si>
    <t>KDRIDP/Narail/W-03/2016-17</t>
  </si>
  <si>
    <t xml:space="preserve">265764026- Improvement of Baliadanga – Ramchandrapur Road (Ch-1206m-3045m) by BC </t>
  </si>
  <si>
    <t>KDRIDP/Narail/W-04/2016-17</t>
  </si>
  <si>
    <t xml:space="preserve">265764057- Improvement of Chanchra RHD – Benahati Road (Ch-2456m-3494m) by BC </t>
  </si>
  <si>
    <t>KDRIDP/Narail/W-05/2016-17</t>
  </si>
  <si>
    <t>M/S Islam Traders Jessore</t>
  </si>
  <si>
    <t>265764073- Improvement of Doulatpur-via Hosinpur Grave Yeard – Boramara river side Road (Ch-1600m-2720m) by BC</t>
  </si>
  <si>
    <t>KDRIDP/Narail/W-06/2016-17</t>
  </si>
  <si>
    <t>ISG Completed</t>
  </si>
  <si>
    <t>265763012-Improvement of Shimakhali RHD – via Kurulia Village- Chandibarpur UP Road (Ch-00-1359m &amp; 8150m-10800m) by BC</t>
  </si>
  <si>
    <t>KDRIDP/Narail/W-13/2016-17</t>
  </si>
  <si>
    <t>265523006-Improvement of Naldi UP-Lahuria Road Ch. 2100-7020m. Salvage Cost Tk. 142650.00</t>
  </si>
  <si>
    <t>KDRIDP/Narail/W-14/2017-18</t>
  </si>
  <si>
    <t>M/S Lipu Enterprise, Kanaipur, Faridpur</t>
  </si>
  <si>
    <t>265525508-Improvement of Mait Kumra C&amp;B road H/O Akkas Master-H/O Lutfor Rahman via Nazrul Ahmed House Road Ch. 00-530m. Salvage Cost Tk. 617629.00</t>
  </si>
  <si>
    <t>KDRIDP/Narail/W-15/2017-18</t>
  </si>
  <si>
    <t>265765072- Improvement of Ghorakhali sholua Road Ch. 482-1560m</t>
  </si>
  <si>
    <t>KDRIDP/Narail/W-16/2017-18</t>
  </si>
  <si>
    <t>265763013-Improvement of Maizpara UP- Gorerhat Road (Narail-S part) from Ch. 2200m - 3450m</t>
  </si>
  <si>
    <t>KDRIDP/Narail/W-18/2017-18</t>
  </si>
  <si>
    <t>M/S Moni Construction Vawakhali, Narail</t>
  </si>
  <si>
    <t>265765086- Improvement of Moyenkhola - Charbila Road from Ch. 00m- 1450m</t>
  </si>
  <si>
    <t>KDRIDP/Narail/W-19/2017-18</t>
  </si>
  <si>
    <t>Nishit Basu, Jhenaidah</t>
  </si>
  <si>
    <t>265765009-Improvement of Malidanga Village Road from Ch 00m- 825m</t>
  </si>
  <si>
    <t>KDRIDP/Narail/W-20/2017-18</t>
  </si>
  <si>
    <t>265764066-Improvement of Maizpara - Dhalgram Road from Ch 00m - 161m &amp; Ch-1440m - 2440m</t>
  </si>
  <si>
    <t>KDRIDP/Narail/W-21/2017-18</t>
  </si>
  <si>
    <t>KDRIDP/Narail/W-22/2017-18</t>
  </si>
  <si>
    <t>265765152-Improvement of Mathabhanga - Hogladanga Road from Ch 00m-1150m.</t>
  </si>
  <si>
    <t>BM. Rafiqul Islam, Rupgonj Bazar, Narail</t>
  </si>
  <si>
    <t>265764045-Improvement of Burikhali RHD - Charshalikha Road by HBB from Ch 1472m - 2137m</t>
  </si>
  <si>
    <t>KDRIDP/Narail/W-23/2017-18</t>
  </si>
  <si>
    <t>M/S  Eden Prise  Mohiskhola  Narail</t>
  </si>
  <si>
    <t>265524042-Improvement of Jalalshe Maddrasha - Char Bramman Danga Road from Ch. 00m - 1740m</t>
  </si>
  <si>
    <t>KDRIDP/Narail/W-24/2017-18</t>
  </si>
  <si>
    <t>M/S Fakir Enterprise, Lohagara, Narail</t>
  </si>
  <si>
    <t>265764002-Improvement of Jangelgram - Chandiborpur Road from Ch. 802m - 4359m</t>
  </si>
  <si>
    <t>KDRIDP/Narail/W-25/2017-18</t>
  </si>
  <si>
    <t>265765310-Improvement of Sonkorpur GPS west side - Pazarkhali Road from Ch. 00m - 630m</t>
  </si>
  <si>
    <t>KDRIDP/Narail/W-26/2017-18</t>
  </si>
  <si>
    <t>M/S kailash Construction</t>
  </si>
  <si>
    <t>265765241-Improvement of Soraspur Pucca Road - Narayanpur Shahid Freedom Fighter Shofiuddin Khan House Road  from Ch. 00m -1982m</t>
  </si>
  <si>
    <t>KDRIDP/Narail/W-27/2017-18</t>
  </si>
  <si>
    <t>M/S Moni Construction</t>
  </si>
  <si>
    <t>265525005-Improvement of Bhadradanga - Makrail Road from Ch.1680m - 3000m</t>
  </si>
  <si>
    <t>KDRIDP/Narail/W-28/2017-18</t>
  </si>
  <si>
    <t>M/S Fakir Enterprise</t>
  </si>
  <si>
    <t>265524062-Improvement of Dinanathpara – Gobindapur  Road from Ch. 610m - 1370m.</t>
  </si>
  <si>
    <t>KDRIDP/Narail/W-29/2017-18</t>
  </si>
  <si>
    <t>265524001-Periodic Maintenance of Lahuria Bazar - Chimanarchar road Ch. 00m - 2350m</t>
  </si>
  <si>
    <t>KDRIDP/Narail/M-03/2017-18</t>
  </si>
  <si>
    <t>265523006-Periodic Maintenance of Naldi UP- Lahuria UP Road Ch. 00m - 1973m.</t>
  </si>
  <si>
    <t>KDRIDP/Narail/M-04/2017-18</t>
  </si>
  <si>
    <t>265764053-Periodic Maintenance of Chowgacha RHD- Hogladanga Road Ch. 5800m - 7700m</t>
  </si>
  <si>
    <t>KDRIDP/Narail/M-05/2017-18</t>
  </si>
  <si>
    <t>NARAIL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</si>
  <si>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</si>
  <si>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</si>
  <si>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</si>
  <si>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</si>
  <si>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</si>
  <si>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</si>
  <si>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</si>
  <si>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</si>
  <si>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</si>
  <si>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</si>
  <si>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</si>
  <si>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</si>
  <si>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</si>
  <si>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WBM Ongoing</t>
  </si>
  <si>
    <t>SM Alamgir Kabir Auria, Narail</t>
  </si>
  <si>
    <t>265765163-Periodic Maintenance of Solpur - Roghunathpur road Ch. 00m -1410m</t>
  </si>
  <si>
    <t>M/S Liton Traders, Jhenaidah</t>
  </si>
  <si>
    <t>265763007-Construction of 30m RCC Girder Bridge on Singasolpur - Chakoi via Rukhali Road at Ch-3405m</t>
  </si>
  <si>
    <t>KDRIDP/Narail/B-02/2017-18</t>
  </si>
  <si>
    <t>Estimate Checking</t>
  </si>
  <si>
    <t>Final</t>
  </si>
  <si>
    <t>ISG Ongoing</t>
  </si>
  <si>
    <t>M/S Eden Prise, Mohishkhola, Narail</t>
  </si>
  <si>
    <t>M/S Rupali Construction, Kalibari Road, Barisal</t>
  </si>
  <si>
    <t>BM Rafiqul Islam Rupgonj, Narail</t>
  </si>
  <si>
    <t>No. of Packages Contract</t>
  </si>
  <si>
    <t>AS Ongoing</t>
  </si>
  <si>
    <t>WBM Completed</t>
  </si>
  <si>
    <t>Box-Cutting Conpleted</t>
  </si>
  <si>
    <t>Work Canceled</t>
  </si>
  <si>
    <t>ISG Completed, AS Materials Mobilized</t>
  </si>
  <si>
    <t>Materials Mobilizing</t>
  </si>
  <si>
    <t>Partly Hard Bed Preparation Completed</t>
  </si>
  <si>
    <t>265762007- Construction of 30m RCC Girder Bridge on Gabtala R&amp;H - Maizpara GC Road at Ch-2000m</t>
  </si>
  <si>
    <t>KDRIDP/Narail/B-01/2017-18</t>
  </si>
  <si>
    <t>1359m WBM Ongoing &amp; other part ISG Completed</t>
  </si>
  <si>
    <t>M/S MA Enterprise Bhanga, Faridpur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</si>
</sst>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0" fontId="0" fillId="0" borderId="0" xfId="0" applyNumberFormat="1" applyFill="1"/>
    <xf numFmtId="14" fontId="0" fillId="0" borderId="0" xfId="0" applyNumberFormat="1" applyFill="1"/>
    <xf numFmtId="0" fontId="0" fillId="0" borderId="0" xfId="0" applyNumberFormat="1" applyFill="1"/>
    <xf numFmtId="10" fontId="0" fillId="0" borderId="0" xfId="0" applyNumberFormat="1"/>
    <xf numFmtId="14" fontId="0" fillId="0" borderId="0" xfId="0" applyNumberFormat="1"/>
    <xf numFmtId="0" fontId="0" fillId="0" borderId="0" xfId="0" applyNumberFormat="1"/>
    <xf numFmtId="0" fontId="11" fillId="0" borderId="3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5" xfId="0" applyFont="1" applyBorder="1" applyAlignment="1">
      <alignment horizontal="left" vertical="top" wrapText="1"/>
    </xf>
    <xf numFmtId="1" fontId="14" fillId="0" borderId="36" xfId="0" applyNumberFormat="1" applyFont="1" applyBorder="1" applyAlignment="1">
      <alignment horizontal="center" vertical="top" wrapText="1"/>
    </xf>
    <xf numFmtId="2" fontId="14" fillId="0" borderId="36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10" fontId="14" fillId="0" borderId="3" xfId="0" applyNumberFormat="1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27" xfId="0" applyNumberFormat="1" applyFont="1" applyBorder="1" applyAlignment="1">
      <alignment horizontal="center" vertical="top" wrapText="1"/>
    </xf>
    <xf numFmtId="10" fontId="14" fillId="0" borderId="36" xfId="0" applyNumberFormat="1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1" xfId="0" applyNumberFormat="1" applyFont="1" applyBorder="1" applyAlignment="1">
      <alignment horizontal="center" vertical="top" wrapText="1"/>
    </xf>
    <xf numFmtId="1" fontId="12" fillId="0" borderId="33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tabSelected="1" topLeftCell="C1" zoomScaleNormal="100" zoomScaleSheetLayoutView="100" workbookViewId="0">
      <pane ySplit="5" topLeftCell="A71" activePane="bottomLeft" state="frozen"/>
      <selection pane="bottomLeft" activeCell="C73" sqref="C73"/>
    </sheetView>
  </sheetViews>
  <sheetFormatPr defaultRowHeight="14.25" x14ac:dyDescent="0.25"/>
  <cols>
    <col min="1" max="1" width="4.42578125" style="12" bestFit="1" customWidth="1"/>
    <col min="2" max="2" width="45" style="12" customWidth="1"/>
    <col min="3" max="3" width="15.7109375" style="12" customWidth="1"/>
    <col min="4" max="4" width="7.28515625" style="37" customWidth="1"/>
    <col min="5" max="5" width="8.28515625" style="37" customWidth="1"/>
    <col min="6" max="6" width="5.5703125" style="25" customWidth="1"/>
    <col min="7" max="7" width="9.7109375" style="37" customWidth="1"/>
    <col min="8" max="8" width="12.7109375" style="43" customWidth="1"/>
    <col min="9" max="9" width="13.28515625" style="51" customWidth="1"/>
    <col min="10" max="10" width="11.7109375" style="43" customWidth="1"/>
    <col min="11" max="11" width="12.7109375" style="37" customWidth="1"/>
    <col min="12" max="12" width="11.5703125" style="47" customWidth="1"/>
    <col min="13" max="13" width="16" style="43" customWidth="1"/>
    <col min="14" max="14" width="13.7109375" style="37" customWidth="1"/>
    <col min="15" max="15" width="11.140625" style="37" customWidth="1"/>
    <col min="16" max="16" width="11.42578125" style="37" customWidth="1"/>
    <col min="17" max="17" width="13.140625" style="47" customWidth="1"/>
    <col min="18" max="18" width="11.42578125" style="12" customWidth="1"/>
    <col min="19" max="16384" width="9.140625" style="17"/>
  </cols>
  <sheetData>
    <row r="1" spans="1:22" ht="31.5" customHeight="1" thickBot="1" x14ac:dyDescent="0.3">
      <c r="A1" s="90" t="s">
        <v>164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2"/>
    </row>
    <row r="2" spans="1:22" ht="36.75" customHeight="1" thickBot="1" x14ac:dyDescent="0.3">
      <c r="A2" s="114" t="s">
        <v>0</v>
      </c>
      <c r="B2" s="114" t="s">
        <v>1</v>
      </c>
      <c r="C2" s="108" t="s">
        <v>65</v>
      </c>
      <c r="D2" s="117" t="s">
        <v>66</v>
      </c>
      <c r="E2" s="118"/>
      <c r="F2" s="118"/>
      <c r="G2" s="119"/>
      <c r="H2" s="99" t="s">
        <v>67</v>
      </c>
      <c r="I2" s="123" t="s">
        <v>68</v>
      </c>
      <c r="J2" s="99" t="s">
        <v>69</v>
      </c>
      <c r="K2" s="102" t="s">
        <v>70</v>
      </c>
      <c r="L2" s="126" t="s">
        <v>71</v>
      </c>
      <c r="M2" s="99" t="s">
        <v>72</v>
      </c>
      <c r="N2" s="129" t="s">
        <v>73</v>
      </c>
      <c r="O2" s="130"/>
      <c r="P2" s="131"/>
      <c r="Q2" s="126" t="s">
        <v>74</v>
      </c>
      <c r="R2" s="108" t="s">
        <v>9</v>
      </c>
      <c r="S2" s="11"/>
      <c r="T2" s="11"/>
      <c r="U2" s="11"/>
      <c r="V2" s="11"/>
    </row>
    <row r="3" spans="1:22" ht="15" customHeight="1" x14ac:dyDescent="0.25">
      <c r="A3" s="115"/>
      <c r="B3" s="115"/>
      <c r="C3" s="109"/>
      <c r="D3" s="122" t="s">
        <v>5</v>
      </c>
      <c r="E3" s="122"/>
      <c r="F3" s="122"/>
      <c r="G3" s="120" t="s">
        <v>6</v>
      </c>
      <c r="H3" s="100"/>
      <c r="I3" s="124"/>
      <c r="J3" s="100"/>
      <c r="K3" s="103"/>
      <c r="L3" s="127"/>
      <c r="M3" s="100"/>
      <c r="N3" s="132" t="s">
        <v>75</v>
      </c>
      <c r="O3" s="132" t="s">
        <v>76</v>
      </c>
      <c r="P3" s="112" t="s">
        <v>77</v>
      </c>
      <c r="Q3" s="127"/>
      <c r="R3" s="109"/>
    </row>
    <row r="4" spans="1:22" ht="51" customHeight="1" thickBot="1" x14ac:dyDescent="0.3">
      <c r="A4" s="116"/>
      <c r="B4" s="116"/>
      <c r="C4" s="110"/>
      <c r="D4" s="35" t="s">
        <v>2</v>
      </c>
      <c r="E4" s="35" t="s">
        <v>3</v>
      </c>
      <c r="F4" s="36" t="s">
        <v>4</v>
      </c>
      <c r="G4" s="121"/>
      <c r="H4" s="101"/>
      <c r="I4" s="125"/>
      <c r="J4" s="101"/>
      <c r="K4" s="104"/>
      <c r="L4" s="128"/>
      <c r="M4" s="101"/>
      <c r="N4" s="133"/>
      <c r="O4" s="133"/>
      <c r="P4" s="113"/>
      <c r="Q4" s="128"/>
      <c r="R4" s="110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11" t="s">
        <v>8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22" ht="21" customHeight="1" x14ac:dyDescent="0.25">
      <c r="A7" s="93" t="s">
        <v>19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1:22" ht="15" thickBot="1" x14ac:dyDescent="0.3">
      <c r="A8" s="10">
        <v>1</v>
      </c>
      <c r="B8" s="15" t="s">
        <v>20</v>
      </c>
      <c r="C8" s="10"/>
      <c r="D8" s="16"/>
      <c r="E8" s="16"/>
      <c r="F8" s="19"/>
      <c r="G8" s="16"/>
      <c r="H8" s="40"/>
      <c r="I8" s="48"/>
      <c r="J8" s="40"/>
      <c r="K8" s="16"/>
      <c r="L8" s="44">
        <v>0</v>
      </c>
      <c r="M8" s="40"/>
      <c r="N8" s="16"/>
      <c r="O8" s="16"/>
      <c r="P8" s="16">
        <f>N8-O8</f>
        <v>0</v>
      </c>
      <c r="Q8" s="44" t="e">
        <f>O8/K8</f>
        <v>#DIV/0!</v>
      </c>
      <c r="R8" s="10"/>
    </row>
    <row r="9" spans="1:22" s="26" customFormat="1" ht="15.75" thickBot="1" x14ac:dyDescent="0.3">
      <c r="A9" s="94" t="s">
        <v>10</v>
      </c>
      <c r="B9" s="95"/>
      <c r="C9" s="38"/>
      <c r="D9" s="27">
        <f>SUM(D8)</f>
        <v>0</v>
      </c>
      <c r="E9" s="27">
        <f t="shared" ref="E9" si="0">SUM(E8)</f>
        <v>0</v>
      </c>
      <c r="F9" s="28">
        <f t="shared" ref="F9" si="1">SUM(F8)</f>
        <v>0</v>
      </c>
      <c r="G9" s="27">
        <f t="shared" ref="G9" si="2">SUM(G8)</f>
        <v>0</v>
      </c>
      <c r="H9" s="41"/>
      <c r="I9" s="49"/>
      <c r="J9" s="41"/>
      <c r="K9" s="27">
        <f t="shared" ref="K9" si="3">SUM(K8)</f>
        <v>0</v>
      </c>
      <c r="L9" s="45">
        <f>AVERAGE(L8)</f>
        <v>0</v>
      </c>
      <c r="M9" s="41"/>
      <c r="N9" s="27">
        <f t="shared" ref="N9:P9" si="4">SUM(N8)</f>
        <v>0</v>
      </c>
      <c r="O9" s="27">
        <f t="shared" si="4"/>
        <v>0</v>
      </c>
      <c r="P9" s="27">
        <f t="shared" si="4"/>
        <v>0</v>
      </c>
      <c r="Q9" s="45" t="e">
        <f>O9/K9</f>
        <v>#DIV/0!</v>
      </c>
      <c r="R9" s="29"/>
    </row>
    <row r="10" spans="1:22" ht="25.5" customHeight="1" x14ac:dyDescent="0.25">
      <c r="A10" s="111" t="s">
        <v>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22" ht="21" customHeight="1" x14ac:dyDescent="0.25">
      <c r="A11" s="93" t="s">
        <v>19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22" x14ac:dyDescent="0.25">
      <c r="A12" s="10">
        <v>1</v>
      </c>
      <c r="B12" s="15" t="s">
        <v>21</v>
      </c>
      <c r="C12" s="10"/>
      <c r="D12" s="16"/>
      <c r="E12" s="16"/>
      <c r="F12" s="19"/>
      <c r="G12" s="16"/>
      <c r="H12" s="40"/>
      <c r="I12" s="48"/>
      <c r="J12" s="40"/>
      <c r="K12" s="16"/>
      <c r="L12" s="44"/>
      <c r="M12" s="40"/>
      <c r="N12" s="16"/>
      <c r="O12" s="16"/>
      <c r="P12" s="16">
        <f t="shared" ref="P12:P15" si="5">N12-O12</f>
        <v>0</v>
      </c>
      <c r="Q12" s="44" t="e">
        <f t="shared" ref="Q12:Q15" si="6">O12/K12</f>
        <v>#DIV/0!</v>
      </c>
      <c r="R12" s="10"/>
    </row>
    <row r="13" spans="1:22" x14ac:dyDescent="0.25">
      <c r="A13" s="10">
        <v>2</v>
      </c>
      <c r="B13" s="15" t="s">
        <v>22</v>
      </c>
      <c r="C13" s="10"/>
      <c r="D13" s="16"/>
      <c r="E13" s="16"/>
      <c r="F13" s="19"/>
      <c r="G13" s="16"/>
      <c r="H13" s="40"/>
      <c r="I13" s="48"/>
      <c r="J13" s="40"/>
      <c r="K13" s="16"/>
      <c r="L13" s="44"/>
      <c r="M13" s="40"/>
      <c r="N13" s="16"/>
      <c r="O13" s="16"/>
      <c r="P13" s="16">
        <f t="shared" si="5"/>
        <v>0</v>
      </c>
      <c r="Q13" s="44" t="e">
        <f t="shared" si="6"/>
        <v>#DIV/0!</v>
      </c>
      <c r="R13" s="10"/>
    </row>
    <row r="14" spans="1:22" ht="85.5" x14ac:dyDescent="0.25">
      <c r="A14" s="10">
        <v>3</v>
      </c>
      <c r="B14" s="15" t="s">
        <v>117</v>
      </c>
      <c r="C14" s="10" t="s">
        <v>118</v>
      </c>
      <c r="D14" s="16">
        <v>4.0090000000000003</v>
      </c>
      <c r="E14" s="16">
        <v>0</v>
      </c>
      <c r="F14" s="19">
        <v>0</v>
      </c>
      <c r="G14" s="16">
        <v>227.69</v>
      </c>
      <c r="H14" s="40">
        <v>42928</v>
      </c>
      <c r="I14" s="48" t="s">
        <v>106</v>
      </c>
      <c r="J14" s="40">
        <v>43010</v>
      </c>
      <c r="K14" s="16">
        <v>208.88</v>
      </c>
      <c r="L14" s="44">
        <v>0.25</v>
      </c>
      <c r="M14" s="40">
        <v>43465</v>
      </c>
      <c r="N14" s="16"/>
      <c r="O14" s="16">
        <v>35.39</v>
      </c>
      <c r="P14" s="16">
        <f t="shared" si="5"/>
        <v>-35.39</v>
      </c>
      <c r="Q14" s="44">
        <f t="shared" si="6"/>
        <v>0.16942742244350825</v>
      </c>
      <c r="R14" s="10" t="s">
        <v>200</v>
      </c>
    </row>
    <row r="15" spans="1:22" ht="57" x14ac:dyDescent="0.25">
      <c r="A15" s="10">
        <v>4</v>
      </c>
      <c r="B15" s="15" t="s">
        <v>126</v>
      </c>
      <c r="C15" s="10" t="s">
        <v>127</v>
      </c>
      <c r="D15" s="16">
        <v>1.25</v>
      </c>
      <c r="E15" s="16">
        <v>0</v>
      </c>
      <c r="F15" s="19">
        <v>0</v>
      </c>
      <c r="G15" s="16">
        <v>76.900000000000006</v>
      </c>
      <c r="H15" s="40">
        <v>43010</v>
      </c>
      <c r="I15" s="48" t="s">
        <v>128</v>
      </c>
      <c r="J15" s="40">
        <v>43045</v>
      </c>
      <c r="K15" s="16">
        <v>77.58</v>
      </c>
      <c r="L15" s="44">
        <v>1</v>
      </c>
      <c r="M15" s="40">
        <v>43418</v>
      </c>
      <c r="N15" s="16">
        <v>77.534000000000006</v>
      </c>
      <c r="O15" s="16">
        <v>77.534000000000006</v>
      </c>
      <c r="P15" s="16">
        <f t="shared" si="5"/>
        <v>0</v>
      </c>
      <c r="Q15" s="44">
        <f t="shared" si="6"/>
        <v>0.99940706367620535</v>
      </c>
      <c r="R15" s="10" t="s">
        <v>185</v>
      </c>
    </row>
    <row r="16" spans="1:22" ht="21" customHeight="1" x14ac:dyDescent="0.25">
      <c r="A16" s="93" t="s">
        <v>23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</row>
    <row r="17" spans="1:18" ht="57" x14ac:dyDescent="0.25">
      <c r="A17" s="10">
        <v>5</v>
      </c>
      <c r="B17" s="15" t="s">
        <v>101</v>
      </c>
      <c r="C17" s="10" t="s">
        <v>102</v>
      </c>
      <c r="D17" s="16">
        <v>1.86</v>
      </c>
      <c r="E17" s="16">
        <v>0</v>
      </c>
      <c r="F17" s="19">
        <v>0</v>
      </c>
      <c r="G17" s="16">
        <v>104.97</v>
      </c>
      <c r="H17" s="40">
        <v>42919</v>
      </c>
      <c r="I17" s="48" t="s">
        <v>103</v>
      </c>
      <c r="J17" s="40">
        <v>42969</v>
      </c>
      <c r="K17" s="16">
        <v>98.606999999999999</v>
      </c>
      <c r="L17" s="44">
        <v>0.7</v>
      </c>
      <c r="M17" s="40">
        <v>43251</v>
      </c>
      <c r="N17" s="16"/>
      <c r="O17" s="16">
        <v>57.48</v>
      </c>
      <c r="P17" s="16">
        <f t="shared" ref="P17:P18" si="7">N17-O17</f>
        <v>-57.48</v>
      </c>
      <c r="Q17" s="44">
        <f t="shared" ref="Q17:Q18" si="8">O17/K17</f>
        <v>0.58292007666798495</v>
      </c>
      <c r="R17" s="10" t="s">
        <v>192</v>
      </c>
    </row>
    <row r="18" spans="1:18" ht="57" x14ac:dyDescent="0.25">
      <c r="A18" s="10">
        <v>6</v>
      </c>
      <c r="B18" s="15" t="s">
        <v>119</v>
      </c>
      <c r="C18" s="10" t="s">
        <v>120</v>
      </c>
      <c r="D18" s="16">
        <v>4.92</v>
      </c>
      <c r="E18" s="16">
        <v>0</v>
      </c>
      <c r="F18" s="19">
        <v>0</v>
      </c>
      <c r="G18" s="16">
        <v>293.31</v>
      </c>
      <c r="H18" s="40">
        <v>43004</v>
      </c>
      <c r="I18" s="48" t="s">
        <v>121</v>
      </c>
      <c r="J18" s="40">
        <v>43052</v>
      </c>
      <c r="K18" s="16">
        <v>274.94</v>
      </c>
      <c r="L18" s="44">
        <v>0.4</v>
      </c>
      <c r="M18" s="40">
        <v>43275</v>
      </c>
      <c r="N18" s="16"/>
      <c r="O18" s="16">
        <v>81.47</v>
      </c>
      <c r="P18" s="16">
        <f t="shared" si="7"/>
        <v>-81.47</v>
      </c>
      <c r="Q18" s="44">
        <f t="shared" si="8"/>
        <v>0.2963191969156907</v>
      </c>
      <c r="R18" s="10" t="s">
        <v>80</v>
      </c>
    </row>
    <row r="19" spans="1:18" ht="21" customHeight="1" x14ac:dyDescent="0.25">
      <c r="A19" s="93" t="s">
        <v>24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</row>
    <row r="20" spans="1:18" ht="28.5" x14ac:dyDescent="0.25">
      <c r="A20" s="10">
        <v>7</v>
      </c>
      <c r="B20" s="15" t="s">
        <v>25</v>
      </c>
      <c r="C20" s="10"/>
      <c r="D20" s="16"/>
      <c r="E20" s="16"/>
      <c r="F20" s="19"/>
      <c r="G20" s="16"/>
      <c r="H20" s="40"/>
      <c r="I20" s="48"/>
      <c r="J20" s="40"/>
      <c r="K20" s="16"/>
      <c r="L20" s="44"/>
      <c r="M20" s="40"/>
      <c r="N20" s="16"/>
      <c r="O20" s="16"/>
      <c r="P20" s="16">
        <f t="shared" ref="P20:P24" si="9">N20-O20</f>
        <v>0</v>
      </c>
      <c r="Q20" s="44" t="e">
        <f t="shared" ref="Q20:Q25" si="10">O20/K20</f>
        <v>#DIV/0!</v>
      </c>
      <c r="R20" s="16"/>
    </row>
    <row r="21" spans="1:18" ht="42.75" x14ac:dyDescent="0.25">
      <c r="A21" s="10">
        <v>8</v>
      </c>
      <c r="B21" s="15" t="s">
        <v>26</v>
      </c>
      <c r="C21" s="10"/>
      <c r="D21" s="16"/>
      <c r="E21" s="16"/>
      <c r="F21" s="19"/>
      <c r="G21" s="16"/>
      <c r="H21" s="40"/>
      <c r="I21" s="48"/>
      <c r="J21" s="40"/>
      <c r="K21" s="16"/>
      <c r="L21" s="44"/>
      <c r="M21" s="40"/>
      <c r="N21" s="16"/>
      <c r="O21" s="16"/>
      <c r="P21" s="16">
        <f t="shared" si="9"/>
        <v>0</v>
      </c>
      <c r="Q21" s="44" t="e">
        <f t="shared" si="10"/>
        <v>#DIV/0!</v>
      </c>
      <c r="R21" s="16"/>
    </row>
    <row r="22" spans="1:18" ht="28.5" x14ac:dyDescent="0.25">
      <c r="A22" s="10">
        <v>9</v>
      </c>
      <c r="B22" s="15" t="s">
        <v>27</v>
      </c>
      <c r="C22" s="10"/>
      <c r="D22" s="16"/>
      <c r="E22" s="16"/>
      <c r="F22" s="19"/>
      <c r="G22" s="16"/>
      <c r="H22" s="40"/>
      <c r="I22" s="48"/>
      <c r="J22" s="40"/>
      <c r="K22" s="16"/>
      <c r="L22" s="44"/>
      <c r="M22" s="40"/>
      <c r="N22" s="16"/>
      <c r="O22" s="16"/>
      <c r="P22" s="16">
        <f t="shared" si="9"/>
        <v>0</v>
      </c>
      <c r="Q22" s="44" t="e">
        <f t="shared" si="10"/>
        <v>#DIV/0!</v>
      </c>
      <c r="R22" s="16"/>
    </row>
    <row r="23" spans="1:18" ht="28.5" x14ac:dyDescent="0.25">
      <c r="A23" s="10">
        <v>10</v>
      </c>
      <c r="B23" s="15" t="s">
        <v>28</v>
      </c>
      <c r="C23" s="10"/>
      <c r="D23" s="16"/>
      <c r="E23" s="16"/>
      <c r="F23" s="19"/>
      <c r="G23" s="16"/>
      <c r="H23" s="40"/>
      <c r="I23" s="48"/>
      <c r="J23" s="40"/>
      <c r="K23" s="16"/>
      <c r="L23" s="44"/>
      <c r="M23" s="40"/>
      <c r="N23" s="16"/>
      <c r="O23" s="16"/>
      <c r="P23" s="16">
        <f t="shared" si="9"/>
        <v>0</v>
      </c>
      <c r="Q23" s="44" t="e">
        <f t="shared" si="10"/>
        <v>#DIV/0!</v>
      </c>
      <c r="R23" s="16"/>
    </row>
    <row r="24" spans="1:18" ht="57.75" thickBot="1" x14ac:dyDescent="0.3">
      <c r="A24" s="10">
        <v>11</v>
      </c>
      <c r="B24" s="15" t="s">
        <v>86</v>
      </c>
      <c r="C24" s="10" t="s">
        <v>78</v>
      </c>
      <c r="D24" s="16">
        <v>0.36099999999999999</v>
      </c>
      <c r="E24" s="16">
        <v>0</v>
      </c>
      <c r="F24" s="19">
        <v>0</v>
      </c>
      <c r="G24" s="16">
        <v>22.34</v>
      </c>
      <c r="H24" s="40">
        <v>42921</v>
      </c>
      <c r="I24" s="48" t="s">
        <v>79</v>
      </c>
      <c r="J24" s="40">
        <v>42969</v>
      </c>
      <c r="K24" s="16">
        <v>20.16</v>
      </c>
      <c r="L24" s="44">
        <v>0.7</v>
      </c>
      <c r="M24" s="40">
        <v>43235</v>
      </c>
      <c r="N24" s="16"/>
      <c r="O24" s="16">
        <v>11.5</v>
      </c>
      <c r="P24" s="16">
        <f t="shared" si="9"/>
        <v>-11.5</v>
      </c>
      <c r="Q24" s="44">
        <f t="shared" si="10"/>
        <v>0.57043650793650791</v>
      </c>
      <c r="R24" s="16" t="s">
        <v>192</v>
      </c>
    </row>
    <row r="25" spans="1:18" s="26" customFormat="1" ht="15.75" thickBot="1" x14ac:dyDescent="0.3">
      <c r="A25" s="94" t="s">
        <v>10</v>
      </c>
      <c r="B25" s="95"/>
      <c r="C25" s="38"/>
      <c r="D25" s="27">
        <f>SUM(D12:D24)</f>
        <v>12.400000000000002</v>
      </c>
      <c r="E25" s="27">
        <f>SUM(E12:E24)</f>
        <v>0</v>
      </c>
      <c r="F25" s="28">
        <f>SUM(F12:F24)</f>
        <v>0</v>
      </c>
      <c r="G25" s="27">
        <f>SUM(G12:G24)</f>
        <v>725.21000000000015</v>
      </c>
      <c r="H25" s="41"/>
      <c r="I25" s="49"/>
      <c r="J25" s="41"/>
      <c r="K25" s="27">
        <f>SUM(K12:K24)</f>
        <v>680.16700000000003</v>
      </c>
      <c r="L25" s="45">
        <f>AVERAGE(L12:L24)</f>
        <v>0.61</v>
      </c>
      <c r="M25" s="41"/>
      <c r="N25" s="27">
        <f t="shared" ref="N25:P25" si="11">SUM(N12:N24)</f>
        <v>77.534000000000006</v>
      </c>
      <c r="O25" s="27">
        <f t="shared" si="11"/>
        <v>263.37400000000002</v>
      </c>
      <c r="P25" s="27">
        <f t="shared" si="11"/>
        <v>-185.84</v>
      </c>
      <c r="Q25" s="45">
        <f t="shared" si="10"/>
        <v>0.38721960930183325</v>
      </c>
      <c r="R25" s="29"/>
    </row>
    <row r="26" spans="1:18" ht="25.5" customHeight="1" x14ac:dyDescent="0.25">
      <c r="A26" s="96" t="s">
        <v>11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</row>
    <row r="27" spans="1:18" ht="21" customHeight="1" x14ac:dyDescent="0.25">
      <c r="A27" s="93" t="s">
        <v>19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</row>
    <row r="28" spans="1:18" ht="71.25" x14ac:dyDescent="0.25">
      <c r="A28" s="24">
        <v>1</v>
      </c>
      <c r="B28" s="15" t="s">
        <v>107</v>
      </c>
      <c r="C28" s="10" t="s">
        <v>108</v>
      </c>
      <c r="D28" s="16">
        <v>1.1000000000000001</v>
      </c>
      <c r="E28" s="16">
        <v>0</v>
      </c>
      <c r="F28" s="19">
        <v>0</v>
      </c>
      <c r="G28" s="16">
        <v>69.13</v>
      </c>
      <c r="H28" s="40">
        <v>42919</v>
      </c>
      <c r="I28" s="48" t="s">
        <v>106</v>
      </c>
      <c r="J28" s="40">
        <v>42963</v>
      </c>
      <c r="K28" s="16">
        <v>66.366</v>
      </c>
      <c r="L28" s="44">
        <v>0</v>
      </c>
      <c r="M28" s="40">
        <v>43251</v>
      </c>
      <c r="N28" s="16"/>
      <c r="O28" s="16"/>
      <c r="P28" s="16">
        <f t="shared" ref="P28:P47" si="12">N28-O28</f>
        <v>0</v>
      </c>
      <c r="Q28" s="44">
        <f t="shared" ref="Q28:Q47" si="13">O28/K28</f>
        <v>0</v>
      </c>
      <c r="R28" s="10" t="s">
        <v>194</v>
      </c>
    </row>
    <row r="29" spans="1:18" ht="71.25" x14ac:dyDescent="0.25">
      <c r="A29" s="24">
        <v>2</v>
      </c>
      <c r="B29" s="15" t="s">
        <v>109</v>
      </c>
      <c r="C29" s="10" t="s">
        <v>110</v>
      </c>
      <c r="D29" s="16">
        <v>1.839</v>
      </c>
      <c r="E29" s="16">
        <v>0</v>
      </c>
      <c r="F29" s="19">
        <v>0</v>
      </c>
      <c r="G29" s="16">
        <v>104.92</v>
      </c>
      <c r="H29" s="40">
        <v>42919</v>
      </c>
      <c r="I29" s="48" t="s">
        <v>106</v>
      </c>
      <c r="J29" s="40">
        <v>42963</v>
      </c>
      <c r="K29" s="16">
        <v>100.726</v>
      </c>
      <c r="L29" s="44">
        <v>0</v>
      </c>
      <c r="M29" s="40">
        <v>43251</v>
      </c>
      <c r="N29" s="16"/>
      <c r="O29" s="16"/>
      <c r="P29" s="16">
        <f t="shared" si="12"/>
        <v>0</v>
      </c>
      <c r="Q29" s="44">
        <f t="shared" si="13"/>
        <v>0</v>
      </c>
      <c r="R29" s="10" t="s">
        <v>194</v>
      </c>
    </row>
    <row r="30" spans="1:18" ht="28.5" x14ac:dyDescent="0.25">
      <c r="A30" s="24">
        <v>3</v>
      </c>
      <c r="B30" s="15" t="s">
        <v>29</v>
      </c>
      <c r="C30" s="10"/>
      <c r="D30" s="16"/>
      <c r="E30" s="16"/>
      <c r="F30" s="19"/>
      <c r="G30" s="16"/>
      <c r="H30" s="40"/>
      <c r="I30" s="48"/>
      <c r="J30" s="40"/>
      <c r="K30" s="16"/>
      <c r="L30" s="44"/>
      <c r="M30" s="40"/>
      <c r="N30" s="16"/>
      <c r="O30" s="16"/>
      <c r="P30" s="16">
        <f t="shared" si="12"/>
        <v>0</v>
      </c>
      <c r="Q30" s="44" t="e">
        <f t="shared" si="13"/>
        <v>#DIV/0!</v>
      </c>
      <c r="R30" s="10"/>
    </row>
    <row r="31" spans="1:18" ht="42.75" x14ac:dyDescent="0.25">
      <c r="A31" s="24">
        <v>4</v>
      </c>
      <c r="B31" s="15" t="s">
        <v>111</v>
      </c>
      <c r="C31" s="10" t="s">
        <v>112</v>
      </c>
      <c r="D31" s="16">
        <v>1.038</v>
      </c>
      <c r="E31" s="16">
        <v>0</v>
      </c>
      <c r="F31" s="19">
        <v>0</v>
      </c>
      <c r="G31" s="16">
        <v>63.64</v>
      </c>
      <c r="H31" s="40">
        <v>43004</v>
      </c>
      <c r="I31" s="48" t="s">
        <v>113</v>
      </c>
      <c r="J31" s="40">
        <v>43049</v>
      </c>
      <c r="K31" s="16">
        <v>63.26</v>
      </c>
      <c r="L31" s="44">
        <v>0.4</v>
      </c>
      <c r="M31" s="40">
        <v>43235</v>
      </c>
      <c r="N31" s="16"/>
      <c r="O31" s="16">
        <v>13.18</v>
      </c>
      <c r="P31" s="16">
        <f t="shared" si="12"/>
        <v>-13.18</v>
      </c>
      <c r="Q31" s="44">
        <f t="shared" si="13"/>
        <v>0.20834650648118874</v>
      </c>
      <c r="R31" s="10" t="s">
        <v>80</v>
      </c>
    </row>
    <row r="32" spans="1:18" ht="28.5" x14ac:dyDescent="0.25">
      <c r="A32" s="24">
        <v>5</v>
      </c>
      <c r="B32" s="15" t="s">
        <v>30</v>
      </c>
      <c r="C32" s="10"/>
      <c r="D32" s="16"/>
      <c r="E32" s="16"/>
      <c r="F32" s="19"/>
      <c r="G32" s="16"/>
      <c r="H32" s="40"/>
      <c r="I32" s="48"/>
      <c r="J32" s="40"/>
      <c r="K32" s="16"/>
      <c r="L32" s="44"/>
      <c r="M32" s="40"/>
      <c r="N32" s="16"/>
      <c r="O32" s="16"/>
      <c r="P32" s="16">
        <f t="shared" si="12"/>
        <v>0</v>
      </c>
      <c r="Q32" s="44" t="e">
        <f t="shared" si="13"/>
        <v>#DIV/0!</v>
      </c>
      <c r="R32" s="10"/>
    </row>
    <row r="33" spans="1:18" x14ac:dyDescent="0.25">
      <c r="A33" s="24">
        <v>6</v>
      </c>
      <c r="B33" s="15" t="s">
        <v>31</v>
      </c>
      <c r="C33" s="10"/>
      <c r="D33" s="16"/>
      <c r="E33" s="16"/>
      <c r="F33" s="19"/>
      <c r="G33" s="16"/>
      <c r="H33" s="40"/>
      <c r="I33" s="48"/>
      <c r="J33" s="40"/>
      <c r="K33" s="16"/>
      <c r="L33" s="44"/>
      <c r="M33" s="40"/>
      <c r="N33" s="16"/>
      <c r="O33" s="16"/>
      <c r="P33" s="16">
        <f t="shared" si="12"/>
        <v>0</v>
      </c>
      <c r="Q33" s="44" t="e">
        <f t="shared" si="13"/>
        <v>#DIV/0!</v>
      </c>
      <c r="R33" s="10"/>
    </row>
    <row r="34" spans="1:18" ht="42.75" x14ac:dyDescent="0.25">
      <c r="A34" s="24">
        <v>7</v>
      </c>
      <c r="B34" s="15" t="s">
        <v>134</v>
      </c>
      <c r="C34" s="10" t="s">
        <v>135</v>
      </c>
      <c r="D34" s="16">
        <v>1.161</v>
      </c>
      <c r="E34" s="16">
        <v>0</v>
      </c>
      <c r="F34" s="19">
        <v>0</v>
      </c>
      <c r="G34" s="16">
        <v>82.15</v>
      </c>
      <c r="H34" s="40">
        <v>43010</v>
      </c>
      <c r="I34" s="48" t="s">
        <v>131</v>
      </c>
      <c r="J34" s="40">
        <v>43053</v>
      </c>
      <c r="K34" s="16">
        <v>76.986999999999995</v>
      </c>
      <c r="L34" s="44">
        <v>1</v>
      </c>
      <c r="M34" s="40">
        <v>43425</v>
      </c>
      <c r="N34" s="16">
        <v>76.900000000000006</v>
      </c>
      <c r="O34" s="16">
        <v>76.900000000000006</v>
      </c>
      <c r="P34" s="16">
        <f t="shared" si="12"/>
        <v>0</v>
      </c>
      <c r="Q34" s="44">
        <f t="shared" si="13"/>
        <v>0.99886993908062416</v>
      </c>
      <c r="R34" s="10" t="s">
        <v>185</v>
      </c>
    </row>
    <row r="35" spans="1:18" ht="28.5" x14ac:dyDescent="0.25">
      <c r="A35" s="24">
        <v>8</v>
      </c>
      <c r="B35" s="15" t="s">
        <v>32</v>
      </c>
      <c r="C35" s="10"/>
      <c r="D35" s="16"/>
      <c r="E35" s="16"/>
      <c r="F35" s="19"/>
      <c r="G35" s="16"/>
      <c r="H35" s="40"/>
      <c r="I35" s="48"/>
      <c r="J35" s="40"/>
      <c r="K35" s="16"/>
      <c r="L35" s="44"/>
      <c r="M35" s="40"/>
      <c r="N35" s="16"/>
      <c r="O35" s="16"/>
      <c r="P35" s="16">
        <f t="shared" si="12"/>
        <v>0</v>
      </c>
      <c r="Q35" s="44" t="e">
        <f t="shared" si="13"/>
        <v>#DIV/0!</v>
      </c>
      <c r="R35" s="10"/>
    </row>
    <row r="36" spans="1:18" ht="57" x14ac:dyDescent="0.25">
      <c r="A36" s="24">
        <v>9</v>
      </c>
      <c r="B36" s="15" t="s">
        <v>114</v>
      </c>
      <c r="C36" s="10" t="s">
        <v>115</v>
      </c>
      <c r="D36" s="16">
        <v>1.1200000000000001</v>
      </c>
      <c r="E36" s="16">
        <v>0</v>
      </c>
      <c r="F36" s="19">
        <v>0</v>
      </c>
      <c r="G36" s="16">
        <v>65.44</v>
      </c>
      <c r="H36" s="40">
        <v>42919</v>
      </c>
      <c r="I36" s="48" t="s">
        <v>201</v>
      </c>
      <c r="J36" s="40">
        <v>42963</v>
      </c>
      <c r="K36" s="16">
        <v>63.48</v>
      </c>
      <c r="L36" s="44">
        <v>0.25</v>
      </c>
      <c r="M36" s="40">
        <v>43251</v>
      </c>
      <c r="N36" s="16"/>
      <c r="O36" s="16">
        <v>7.46</v>
      </c>
      <c r="P36" s="16">
        <f t="shared" si="12"/>
        <v>-7.46</v>
      </c>
      <c r="Q36" s="44">
        <f t="shared" si="13"/>
        <v>0.11751732829237556</v>
      </c>
      <c r="R36" s="10" t="s">
        <v>191</v>
      </c>
    </row>
    <row r="37" spans="1:18" x14ac:dyDescent="0.25">
      <c r="A37" s="24">
        <v>10</v>
      </c>
      <c r="B37" s="15" t="s">
        <v>33</v>
      </c>
      <c r="C37" s="10"/>
      <c r="D37" s="16"/>
      <c r="E37" s="16"/>
      <c r="F37" s="19"/>
      <c r="G37" s="16"/>
      <c r="H37" s="40"/>
      <c r="I37" s="48"/>
      <c r="J37" s="40"/>
      <c r="K37" s="16"/>
      <c r="L37" s="44"/>
      <c r="M37" s="40"/>
      <c r="N37" s="16"/>
      <c r="O37" s="16"/>
      <c r="P37" s="16">
        <f t="shared" si="12"/>
        <v>0</v>
      </c>
      <c r="Q37" s="44" t="e">
        <f t="shared" si="13"/>
        <v>#DIV/0!</v>
      </c>
      <c r="R37" s="10"/>
    </row>
    <row r="38" spans="1:18" ht="57" x14ac:dyDescent="0.25">
      <c r="A38" s="24">
        <v>11</v>
      </c>
      <c r="B38" s="15" t="s">
        <v>132</v>
      </c>
      <c r="C38" s="10" t="s">
        <v>133</v>
      </c>
      <c r="D38" s="16">
        <v>0.82499999999999996</v>
      </c>
      <c r="E38" s="16">
        <v>0</v>
      </c>
      <c r="F38" s="19">
        <v>0</v>
      </c>
      <c r="G38" s="16">
        <v>54.31</v>
      </c>
      <c r="H38" s="40">
        <v>43010</v>
      </c>
      <c r="I38" s="48" t="s">
        <v>128</v>
      </c>
      <c r="J38" s="40">
        <v>43045</v>
      </c>
      <c r="K38" s="16">
        <v>54.28</v>
      </c>
      <c r="L38" s="44">
        <v>0.4</v>
      </c>
      <c r="M38" s="40">
        <v>43251</v>
      </c>
      <c r="N38" s="16"/>
      <c r="O38" s="16">
        <v>18.329999999999998</v>
      </c>
      <c r="P38" s="16">
        <f t="shared" si="12"/>
        <v>-18.329999999999998</v>
      </c>
      <c r="Q38" s="44">
        <f t="shared" si="13"/>
        <v>0.33769344141488572</v>
      </c>
      <c r="R38" s="10" t="s">
        <v>80</v>
      </c>
    </row>
    <row r="39" spans="1:18" ht="71.25" x14ac:dyDescent="0.25">
      <c r="A39" s="24">
        <v>12</v>
      </c>
      <c r="B39" s="15" t="s">
        <v>145</v>
      </c>
      <c r="C39" s="10" t="s">
        <v>146</v>
      </c>
      <c r="D39" s="16">
        <v>3.5569999999999999</v>
      </c>
      <c r="E39" s="16">
        <v>0</v>
      </c>
      <c r="F39" s="19">
        <v>0</v>
      </c>
      <c r="G39" s="16">
        <v>206.66</v>
      </c>
      <c r="H39" s="40">
        <v>43159</v>
      </c>
      <c r="I39" s="48" t="s">
        <v>187</v>
      </c>
      <c r="J39" s="40">
        <v>43194</v>
      </c>
      <c r="K39" s="16">
        <v>215.21</v>
      </c>
      <c r="L39" s="44">
        <v>0.25</v>
      </c>
      <c r="M39" s="40">
        <v>43565</v>
      </c>
      <c r="N39" s="16"/>
      <c r="O39" s="16">
        <v>41.47</v>
      </c>
      <c r="P39" s="16">
        <f t="shared" si="12"/>
        <v>-41.47</v>
      </c>
      <c r="Q39" s="44">
        <f t="shared" si="13"/>
        <v>0.19269550671437199</v>
      </c>
      <c r="R39" s="10" t="s">
        <v>195</v>
      </c>
    </row>
    <row r="40" spans="1:18" ht="42.75" x14ac:dyDescent="0.25">
      <c r="A40" s="24">
        <v>13</v>
      </c>
      <c r="B40" s="15" t="s">
        <v>147</v>
      </c>
      <c r="C40" s="10" t="s">
        <v>148</v>
      </c>
      <c r="D40" s="16">
        <v>0.63</v>
      </c>
      <c r="E40" s="16">
        <v>0</v>
      </c>
      <c r="F40" s="19">
        <v>0</v>
      </c>
      <c r="G40" s="16">
        <v>38.200000000000003</v>
      </c>
      <c r="H40" s="40">
        <v>43110</v>
      </c>
      <c r="I40" s="48" t="s">
        <v>149</v>
      </c>
      <c r="J40" s="40">
        <v>43153</v>
      </c>
      <c r="K40" s="16">
        <v>38.96</v>
      </c>
      <c r="L40" s="44">
        <v>0.1</v>
      </c>
      <c r="M40" s="40">
        <v>43345</v>
      </c>
      <c r="N40" s="16"/>
      <c r="O40" s="16"/>
      <c r="P40" s="16">
        <f t="shared" si="12"/>
        <v>0</v>
      </c>
      <c r="Q40" s="44">
        <f t="shared" si="13"/>
        <v>0</v>
      </c>
      <c r="R40" s="10" t="s">
        <v>196</v>
      </c>
    </row>
    <row r="41" spans="1:18" ht="57" x14ac:dyDescent="0.25">
      <c r="A41" s="24">
        <v>14</v>
      </c>
      <c r="B41" s="15" t="s">
        <v>137</v>
      </c>
      <c r="C41" s="10" t="s">
        <v>136</v>
      </c>
      <c r="D41" s="16">
        <v>1.1499999999999999</v>
      </c>
      <c r="E41" s="16">
        <v>0</v>
      </c>
      <c r="F41" s="19">
        <v>0</v>
      </c>
      <c r="G41" s="16">
        <v>72.23</v>
      </c>
      <c r="H41" s="40">
        <v>43010</v>
      </c>
      <c r="I41" s="48" t="s">
        <v>138</v>
      </c>
      <c r="J41" s="40">
        <v>43051</v>
      </c>
      <c r="K41" s="16">
        <v>72.12</v>
      </c>
      <c r="L41" s="44">
        <v>0.7</v>
      </c>
      <c r="M41" s="40">
        <v>43423</v>
      </c>
      <c r="N41" s="16"/>
      <c r="O41" s="16">
        <v>44.32</v>
      </c>
      <c r="P41" s="16">
        <f t="shared" si="12"/>
        <v>-44.32</v>
      </c>
      <c r="Q41" s="44">
        <f t="shared" si="13"/>
        <v>0.61453133666112036</v>
      </c>
      <c r="R41" s="10" t="s">
        <v>192</v>
      </c>
    </row>
    <row r="42" spans="1:18" ht="57" x14ac:dyDescent="0.25">
      <c r="A42" s="24">
        <v>15</v>
      </c>
      <c r="B42" s="15" t="s">
        <v>150</v>
      </c>
      <c r="C42" s="10" t="s">
        <v>151</v>
      </c>
      <c r="D42" s="16">
        <v>1.982</v>
      </c>
      <c r="E42" s="16">
        <v>0</v>
      </c>
      <c r="F42" s="19">
        <v>0</v>
      </c>
      <c r="G42" s="16">
        <v>123.898</v>
      </c>
      <c r="H42" s="40">
        <v>43135</v>
      </c>
      <c r="I42" s="48" t="s">
        <v>152</v>
      </c>
      <c r="J42" s="40">
        <v>43157</v>
      </c>
      <c r="K42" s="16">
        <v>133.892</v>
      </c>
      <c r="L42" s="44">
        <v>0.12</v>
      </c>
      <c r="M42" s="40">
        <v>43536</v>
      </c>
      <c r="N42" s="16"/>
      <c r="O42" s="16"/>
      <c r="P42" s="16">
        <f t="shared" si="12"/>
        <v>0</v>
      </c>
      <c r="Q42" s="44">
        <f t="shared" si="13"/>
        <v>0</v>
      </c>
      <c r="R42" s="10" t="s">
        <v>186</v>
      </c>
    </row>
    <row r="43" spans="1:18" ht="28.5" x14ac:dyDescent="0.25">
      <c r="A43" s="24">
        <v>16</v>
      </c>
      <c r="B43" s="15" t="s">
        <v>34</v>
      </c>
      <c r="C43" s="10"/>
      <c r="D43" s="16"/>
      <c r="E43" s="16"/>
      <c r="F43" s="19"/>
      <c r="G43" s="16"/>
      <c r="H43" s="40"/>
      <c r="I43" s="48"/>
      <c r="J43" s="40"/>
      <c r="K43" s="16"/>
      <c r="L43" s="44"/>
      <c r="M43" s="40"/>
      <c r="N43" s="16"/>
      <c r="O43" s="16"/>
      <c r="P43" s="16">
        <f t="shared" si="12"/>
        <v>0</v>
      </c>
      <c r="Q43" s="44" t="e">
        <f t="shared" si="13"/>
        <v>#DIV/0!</v>
      </c>
      <c r="R43" s="10"/>
    </row>
    <row r="44" spans="1:18" ht="42.75" x14ac:dyDescent="0.25">
      <c r="A44" s="24">
        <v>17</v>
      </c>
      <c r="B44" s="15" t="s">
        <v>64</v>
      </c>
      <c r="C44" s="10"/>
      <c r="D44" s="16"/>
      <c r="E44" s="16"/>
      <c r="F44" s="19"/>
      <c r="G44" s="16"/>
      <c r="H44" s="40"/>
      <c r="I44" s="48"/>
      <c r="J44" s="40"/>
      <c r="K44" s="16"/>
      <c r="L44" s="44"/>
      <c r="M44" s="40"/>
      <c r="N44" s="16"/>
      <c r="O44" s="16"/>
      <c r="P44" s="16">
        <f t="shared" si="12"/>
        <v>0</v>
      </c>
      <c r="Q44" s="44" t="e">
        <f t="shared" si="13"/>
        <v>#DIV/0!</v>
      </c>
      <c r="R44" s="10"/>
    </row>
    <row r="45" spans="1:18" ht="28.5" x14ac:dyDescent="0.25">
      <c r="A45" s="24">
        <v>18</v>
      </c>
      <c r="B45" s="15" t="s">
        <v>129</v>
      </c>
      <c r="C45" s="10" t="s">
        <v>130</v>
      </c>
      <c r="D45" s="16">
        <v>1.45</v>
      </c>
      <c r="E45" s="16">
        <v>0</v>
      </c>
      <c r="F45" s="19">
        <v>0</v>
      </c>
      <c r="G45" s="16">
        <v>91.3</v>
      </c>
      <c r="H45" s="40">
        <v>43010</v>
      </c>
      <c r="I45" s="48" t="s">
        <v>131</v>
      </c>
      <c r="J45" s="40">
        <v>43053</v>
      </c>
      <c r="K45" s="16">
        <v>86.02</v>
      </c>
      <c r="L45" s="44">
        <v>1</v>
      </c>
      <c r="M45" s="40">
        <v>43425</v>
      </c>
      <c r="N45" s="16">
        <v>85.94</v>
      </c>
      <c r="O45" s="16">
        <v>85.94</v>
      </c>
      <c r="P45" s="16">
        <f t="shared" si="12"/>
        <v>0</v>
      </c>
      <c r="Q45" s="44">
        <f t="shared" si="13"/>
        <v>0.99906998372471523</v>
      </c>
      <c r="R45" s="10" t="s">
        <v>185</v>
      </c>
    </row>
    <row r="46" spans="1:18" ht="71.25" x14ac:dyDescent="0.25">
      <c r="A46" s="24">
        <v>19</v>
      </c>
      <c r="B46" s="15" t="s">
        <v>124</v>
      </c>
      <c r="C46" s="10" t="s">
        <v>125</v>
      </c>
      <c r="D46" s="16">
        <v>1.0780000000000001</v>
      </c>
      <c r="E46" s="16">
        <v>0</v>
      </c>
      <c r="F46" s="19">
        <v>0</v>
      </c>
      <c r="G46" s="16">
        <v>62.91</v>
      </c>
      <c r="H46" s="40">
        <v>42963</v>
      </c>
      <c r="I46" s="48" t="s">
        <v>106</v>
      </c>
      <c r="J46" s="40">
        <v>42998</v>
      </c>
      <c r="K46" s="16">
        <v>58.97</v>
      </c>
      <c r="L46" s="44">
        <v>0.2</v>
      </c>
      <c r="M46" s="40">
        <v>43268</v>
      </c>
      <c r="N46" s="16"/>
      <c r="O46" s="16"/>
      <c r="P46" s="16">
        <f t="shared" si="12"/>
        <v>0</v>
      </c>
      <c r="Q46" s="44">
        <f t="shared" si="13"/>
        <v>0</v>
      </c>
      <c r="R46" s="10" t="s">
        <v>116</v>
      </c>
    </row>
    <row r="47" spans="1:18" ht="28.5" x14ac:dyDescent="0.25">
      <c r="A47" s="24">
        <v>20</v>
      </c>
      <c r="B47" s="15" t="s">
        <v>35</v>
      </c>
      <c r="C47" s="10"/>
      <c r="D47" s="16"/>
      <c r="E47" s="16"/>
      <c r="F47" s="19"/>
      <c r="G47" s="16"/>
      <c r="H47" s="40"/>
      <c r="I47" s="48"/>
      <c r="J47" s="40"/>
      <c r="K47" s="16"/>
      <c r="L47" s="44"/>
      <c r="M47" s="40"/>
      <c r="N47" s="16"/>
      <c r="O47" s="16"/>
      <c r="P47" s="16">
        <f t="shared" si="12"/>
        <v>0</v>
      </c>
      <c r="Q47" s="44" t="e">
        <f t="shared" si="13"/>
        <v>#DIV/0!</v>
      </c>
      <c r="R47" s="10"/>
    </row>
    <row r="48" spans="1:18" ht="21" customHeight="1" x14ac:dyDescent="0.25">
      <c r="A48" s="93" t="s">
        <v>23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</row>
    <row r="49" spans="1:18" x14ac:dyDescent="0.25">
      <c r="A49" s="10">
        <v>21</v>
      </c>
      <c r="B49" s="15" t="s">
        <v>36</v>
      </c>
      <c r="C49" s="10"/>
      <c r="D49" s="16"/>
      <c r="E49" s="16"/>
      <c r="F49" s="19"/>
      <c r="G49" s="16"/>
      <c r="H49" s="40"/>
      <c r="I49" s="48"/>
      <c r="J49" s="40"/>
      <c r="K49" s="16"/>
      <c r="L49" s="44"/>
      <c r="M49" s="40"/>
      <c r="N49" s="16"/>
      <c r="O49" s="16"/>
      <c r="P49" s="16">
        <f t="shared" ref="P49:P60" si="14">N49-O49</f>
        <v>0</v>
      </c>
      <c r="Q49" s="44" t="e">
        <f t="shared" ref="Q49:Q60" si="15">O49/K49</f>
        <v>#DIV/0!</v>
      </c>
      <c r="R49" s="10"/>
    </row>
    <row r="50" spans="1:18" x14ac:dyDescent="0.25">
      <c r="A50" s="10">
        <v>22</v>
      </c>
      <c r="B50" s="15" t="s">
        <v>37</v>
      </c>
      <c r="C50" s="10"/>
      <c r="D50" s="16"/>
      <c r="E50" s="16"/>
      <c r="F50" s="19"/>
      <c r="G50" s="16"/>
      <c r="H50" s="40"/>
      <c r="I50" s="48"/>
      <c r="J50" s="40"/>
      <c r="K50" s="16"/>
      <c r="L50" s="44"/>
      <c r="M50" s="40"/>
      <c r="N50" s="16"/>
      <c r="O50" s="16"/>
      <c r="P50" s="16">
        <f t="shared" si="14"/>
        <v>0</v>
      </c>
      <c r="Q50" s="44" t="e">
        <f t="shared" si="15"/>
        <v>#DIV/0!</v>
      </c>
      <c r="R50" s="10"/>
    </row>
    <row r="51" spans="1:18" ht="28.5" x14ac:dyDescent="0.25">
      <c r="A51" s="10">
        <v>23</v>
      </c>
      <c r="B51" s="15" t="s">
        <v>38</v>
      </c>
      <c r="C51" s="10"/>
      <c r="D51" s="16"/>
      <c r="E51" s="16"/>
      <c r="F51" s="19"/>
      <c r="G51" s="16"/>
      <c r="H51" s="40"/>
      <c r="I51" s="48"/>
      <c r="J51" s="40"/>
      <c r="K51" s="16"/>
      <c r="L51" s="44"/>
      <c r="M51" s="40"/>
      <c r="N51" s="16"/>
      <c r="O51" s="16"/>
      <c r="P51" s="16">
        <f t="shared" si="14"/>
        <v>0</v>
      </c>
      <c r="Q51" s="44" t="e">
        <f t="shared" si="15"/>
        <v>#DIV/0!</v>
      </c>
      <c r="R51" s="10"/>
    </row>
    <row r="52" spans="1:18" ht="28.5" x14ac:dyDescent="0.25">
      <c r="A52" s="10">
        <v>24</v>
      </c>
      <c r="B52" s="15" t="s">
        <v>39</v>
      </c>
      <c r="C52" s="10"/>
      <c r="D52" s="16"/>
      <c r="E52" s="16"/>
      <c r="F52" s="19"/>
      <c r="G52" s="16"/>
      <c r="H52" s="40"/>
      <c r="I52" s="48"/>
      <c r="J52" s="40"/>
      <c r="K52" s="16"/>
      <c r="L52" s="44"/>
      <c r="M52" s="40"/>
      <c r="N52" s="16"/>
      <c r="O52" s="16"/>
      <c r="P52" s="16">
        <f t="shared" si="14"/>
        <v>0</v>
      </c>
      <c r="Q52" s="44" t="e">
        <f t="shared" si="15"/>
        <v>#DIV/0!</v>
      </c>
      <c r="R52" s="10"/>
    </row>
    <row r="53" spans="1:18" ht="71.25" x14ac:dyDescent="0.25">
      <c r="A53" s="10">
        <v>25</v>
      </c>
      <c r="B53" s="15" t="s">
        <v>104</v>
      </c>
      <c r="C53" s="10" t="s">
        <v>105</v>
      </c>
      <c r="D53" s="16">
        <v>2.4300000000000002</v>
      </c>
      <c r="E53" s="16">
        <v>0</v>
      </c>
      <c r="F53" s="19">
        <v>0</v>
      </c>
      <c r="G53" s="16">
        <v>131.80000000000001</v>
      </c>
      <c r="H53" s="40">
        <v>42919</v>
      </c>
      <c r="I53" s="48" t="s">
        <v>106</v>
      </c>
      <c r="J53" s="40">
        <v>42963</v>
      </c>
      <c r="K53" s="16">
        <v>123.89</v>
      </c>
      <c r="L53" s="44">
        <v>0.1</v>
      </c>
      <c r="M53" s="40">
        <v>43251</v>
      </c>
      <c r="N53" s="16"/>
      <c r="O53" s="16"/>
      <c r="P53" s="16">
        <f t="shared" si="14"/>
        <v>0</v>
      </c>
      <c r="Q53" s="44">
        <f t="shared" si="15"/>
        <v>0</v>
      </c>
      <c r="R53" s="10" t="s">
        <v>193</v>
      </c>
    </row>
    <row r="54" spans="1:18" ht="28.5" x14ac:dyDescent="0.25">
      <c r="A54" s="10">
        <v>26</v>
      </c>
      <c r="B54" s="15" t="s">
        <v>40</v>
      </c>
      <c r="C54" s="10"/>
      <c r="D54" s="16"/>
      <c r="E54" s="16"/>
      <c r="F54" s="19"/>
      <c r="G54" s="16"/>
      <c r="H54" s="40"/>
      <c r="I54" s="48"/>
      <c r="J54" s="40"/>
      <c r="K54" s="16"/>
      <c r="L54" s="44"/>
      <c r="M54" s="40"/>
      <c r="N54" s="16"/>
      <c r="O54" s="16"/>
      <c r="P54" s="16">
        <f t="shared" si="14"/>
        <v>0</v>
      </c>
      <c r="Q54" s="44" t="e">
        <f t="shared" si="15"/>
        <v>#DIV/0!</v>
      </c>
      <c r="R54" s="10"/>
    </row>
    <row r="55" spans="1:18" ht="28.5" x14ac:dyDescent="0.25">
      <c r="A55" s="10">
        <v>27</v>
      </c>
      <c r="B55" s="15" t="s">
        <v>153</v>
      </c>
      <c r="C55" s="10" t="s">
        <v>154</v>
      </c>
      <c r="D55" s="16">
        <v>1.32</v>
      </c>
      <c r="E55" s="16">
        <v>0</v>
      </c>
      <c r="F55" s="19">
        <v>0</v>
      </c>
      <c r="G55" s="16">
        <v>78.42</v>
      </c>
      <c r="H55" s="40">
        <v>43135</v>
      </c>
      <c r="I55" s="48" t="s">
        <v>155</v>
      </c>
      <c r="J55" s="40">
        <v>43145</v>
      </c>
      <c r="K55" s="16">
        <v>85.47</v>
      </c>
      <c r="L55" s="44">
        <v>0.45</v>
      </c>
      <c r="M55" s="40"/>
      <c r="N55" s="16"/>
      <c r="O55" s="16">
        <v>31.83</v>
      </c>
      <c r="P55" s="16">
        <f t="shared" si="14"/>
        <v>-31.83</v>
      </c>
      <c r="Q55" s="44">
        <f t="shared" si="15"/>
        <v>0.3724113724113724</v>
      </c>
      <c r="R55" s="10" t="s">
        <v>178</v>
      </c>
    </row>
    <row r="56" spans="1:18" ht="71.25" x14ac:dyDescent="0.25">
      <c r="A56" s="10">
        <v>28</v>
      </c>
      <c r="B56" s="15" t="s">
        <v>156</v>
      </c>
      <c r="C56" s="10" t="s">
        <v>157</v>
      </c>
      <c r="D56" s="16">
        <v>0.76</v>
      </c>
      <c r="E56" s="16">
        <v>0</v>
      </c>
      <c r="F56" s="19">
        <v>0</v>
      </c>
      <c r="G56" s="16">
        <v>50.12</v>
      </c>
      <c r="H56" s="40">
        <v>43159</v>
      </c>
      <c r="I56" s="48" t="s">
        <v>188</v>
      </c>
      <c r="J56" s="40">
        <v>43198</v>
      </c>
      <c r="K56" s="16">
        <v>51.628999999999998</v>
      </c>
      <c r="L56" s="44">
        <v>0</v>
      </c>
      <c r="M56" s="40">
        <v>43359</v>
      </c>
      <c r="N56" s="16"/>
      <c r="O56" s="16"/>
      <c r="P56" s="16">
        <f t="shared" si="14"/>
        <v>0</v>
      </c>
      <c r="Q56" s="44">
        <f t="shared" si="15"/>
        <v>0</v>
      </c>
      <c r="R56" s="10"/>
    </row>
    <row r="57" spans="1:18" ht="28.5" x14ac:dyDescent="0.25">
      <c r="A57" s="10">
        <v>29</v>
      </c>
      <c r="B57" s="15" t="s">
        <v>41</v>
      </c>
      <c r="C57" s="10"/>
      <c r="D57" s="16"/>
      <c r="E57" s="16"/>
      <c r="F57" s="19"/>
      <c r="G57" s="16"/>
      <c r="H57" s="40"/>
      <c r="I57" s="48"/>
      <c r="J57" s="40"/>
      <c r="K57" s="16"/>
      <c r="L57" s="44"/>
      <c r="M57" s="40"/>
      <c r="N57" s="16"/>
      <c r="O57" s="16"/>
      <c r="P57" s="16">
        <f t="shared" si="14"/>
        <v>0</v>
      </c>
      <c r="Q57" s="44" t="e">
        <f t="shared" si="15"/>
        <v>#DIV/0!</v>
      </c>
      <c r="R57" s="10"/>
    </row>
    <row r="58" spans="1:18" ht="71.25" x14ac:dyDescent="0.25">
      <c r="A58" s="10">
        <v>30</v>
      </c>
      <c r="B58" s="15" t="s">
        <v>122</v>
      </c>
      <c r="C58" s="10" t="s">
        <v>123</v>
      </c>
      <c r="D58" s="16">
        <v>0.53</v>
      </c>
      <c r="E58" s="16">
        <v>0</v>
      </c>
      <c r="F58" s="19">
        <v>0</v>
      </c>
      <c r="G58" s="16">
        <v>31.25</v>
      </c>
      <c r="H58" s="40">
        <v>42963</v>
      </c>
      <c r="I58" s="48" t="s">
        <v>106</v>
      </c>
      <c r="J58" s="40">
        <v>42998</v>
      </c>
      <c r="K58" s="16">
        <v>28.667000000000002</v>
      </c>
      <c r="L58" s="44">
        <v>0.4</v>
      </c>
      <c r="M58" s="40">
        <v>43159</v>
      </c>
      <c r="N58" s="16"/>
      <c r="O58" s="16">
        <v>9.2799999999999994</v>
      </c>
      <c r="P58" s="16">
        <f t="shared" si="14"/>
        <v>-9.2799999999999994</v>
      </c>
      <c r="Q58" s="44">
        <f t="shared" si="15"/>
        <v>0.32371716607946416</v>
      </c>
      <c r="R58" s="10" t="s">
        <v>80</v>
      </c>
    </row>
    <row r="59" spans="1:18" x14ac:dyDescent="0.25">
      <c r="A59" s="10">
        <v>31</v>
      </c>
      <c r="B59" s="15" t="s">
        <v>42</v>
      </c>
      <c r="C59" s="10"/>
      <c r="D59" s="16"/>
      <c r="E59" s="16"/>
      <c r="F59" s="19"/>
      <c r="G59" s="16"/>
      <c r="H59" s="40"/>
      <c r="I59" s="48"/>
      <c r="J59" s="40"/>
      <c r="K59" s="16"/>
      <c r="L59" s="44"/>
      <c r="M59" s="40"/>
      <c r="N59" s="16"/>
      <c r="O59" s="16"/>
      <c r="P59" s="16">
        <f t="shared" si="14"/>
        <v>0</v>
      </c>
      <c r="Q59" s="44" t="e">
        <f t="shared" si="15"/>
        <v>#DIV/0!</v>
      </c>
      <c r="R59" s="10"/>
    </row>
    <row r="60" spans="1:18" ht="57" x14ac:dyDescent="0.25">
      <c r="A60" s="10">
        <v>32</v>
      </c>
      <c r="B60" s="15" t="s">
        <v>142</v>
      </c>
      <c r="C60" s="10" t="s">
        <v>143</v>
      </c>
      <c r="D60" s="16">
        <v>1.74</v>
      </c>
      <c r="E60" s="16">
        <v>0</v>
      </c>
      <c r="F60" s="19">
        <v>0</v>
      </c>
      <c r="G60" s="16">
        <v>104.77</v>
      </c>
      <c r="H60" s="40">
        <v>43017</v>
      </c>
      <c r="I60" s="48" t="s">
        <v>144</v>
      </c>
      <c r="J60" s="40">
        <v>43066</v>
      </c>
      <c r="K60" s="16">
        <v>103.76</v>
      </c>
      <c r="L60" s="44">
        <v>0.55000000000000004</v>
      </c>
      <c r="M60" s="40">
        <v>43434</v>
      </c>
      <c r="N60" s="16"/>
      <c r="O60" s="16">
        <v>50.38</v>
      </c>
      <c r="P60" s="16">
        <f t="shared" si="14"/>
        <v>-50.38</v>
      </c>
      <c r="Q60" s="44">
        <f t="shared" si="15"/>
        <v>0.48554356206630689</v>
      </c>
      <c r="R60" s="10" t="s">
        <v>178</v>
      </c>
    </row>
    <row r="61" spans="1:18" ht="21" customHeight="1" x14ac:dyDescent="0.25">
      <c r="A61" s="93" t="s">
        <v>24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</row>
    <row r="62" spans="1:18" x14ac:dyDescent="0.25">
      <c r="A62" s="10">
        <v>33</v>
      </c>
      <c r="B62" s="15" t="s">
        <v>43</v>
      </c>
      <c r="C62" s="10"/>
      <c r="D62" s="16"/>
      <c r="E62" s="16"/>
      <c r="F62" s="19"/>
      <c r="G62" s="16"/>
      <c r="H62" s="40"/>
      <c r="I62" s="48"/>
      <c r="J62" s="40"/>
      <c r="K62" s="16"/>
      <c r="L62" s="44"/>
      <c r="M62" s="40"/>
      <c r="N62" s="16"/>
      <c r="O62" s="16"/>
      <c r="P62" s="16">
        <f t="shared" ref="P62:P74" si="16">N62-O62</f>
        <v>0</v>
      </c>
      <c r="Q62" s="44" t="e">
        <f t="shared" ref="Q62:Q75" si="17">O62/K62</f>
        <v>#DIV/0!</v>
      </c>
      <c r="R62" s="10"/>
    </row>
    <row r="63" spans="1:18" ht="28.5" x14ac:dyDescent="0.25">
      <c r="A63" s="10">
        <v>34</v>
      </c>
      <c r="B63" s="15" t="s">
        <v>44</v>
      </c>
      <c r="C63" s="10"/>
      <c r="D63" s="16"/>
      <c r="E63" s="16"/>
      <c r="F63" s="19"/>
      <c r="G63" s="16"/>
      <c r="H63" s="40"/>
      <c r="I63" s="48"/>
      <c r="J63" s="40"/>
      <c r="K63" s="16"/>
      <c r="L63" s="44"/>
      <c r="M63" s="40"/>
      <c r="N63" s="16"/>
      <c r="O63" s="16"/>
      <c r="P63" s="16">
        <f t="shared" si="16"/>
        <v>0</v>
      </c>
      <c r="Q63" s="44" t="e">
        <f t="shared" si="17"/>
        <v>#DIV/0!</v>
      </c>
      <c r="R63" s="10"/>
    </row>
    <row r="64" spans="1:18" ht="28.5" x14ac:dyDescent="0.25">
      <c r="A64" s="10">
        <v>35</v>
      </c>
      <c r="B64" s="15" t="s">
        <v>45</v>
      </c>
      <c r="C64" s="10"/>
      <c r="D64" s="16"/>
      <c r="E64" s="16"/>
      <c r="F64" s="19"/>
      <c r="G64" s="16"/>
      <c r="H64" s="40"/>
      <c r="I64" s="48"/>
      <c r="J64" s="40"/>
      <c r="K64" s="16"/>
      <c r="L64" s="44"/>
      <c r="M64" s="40"/>
      <c r="N64" s="16"/>
      <c r="O64" s="16"/>
      <c r="P64" s="16">
        <f t="shared" si="16"/>
        <v>0</v>
      </c>
      <c r="Q64" s="44" t="e">
        <f t="shared" si="17"/>
        <v>#DIV/0!</v>
      </c>
      <c r="R64" s="10"/>
    </row>
    <row r="65" spans="1:18" ht="28.5" x14ac:dyDescent="0.25">
      <c r="A65" s="10">
        <v>36</v>
      </c>
      <c r="B65" s="15" t="s">
        <v>46</v>
      </c>
      <c r="C65" s="10"/>
      <c r="D65" s="16"/>
      <c r="E65" s="16"/>
      <c r="F65" s="19"/>
      <c r="G65" s="16"/>
      <c r="H65" s="40"/>
      <c r="I65" s="48"/>
      <c r="J65" s="40"/>
      <c r="K65" s="16"/>
      <c r="L65" s="44"/>
      <c r="M65" s="40"/>
      <c r="N65" s="16"/>
      <c r="O65" s="16"/>
      <c r="P65" s="16">
        <f t="shared" si="16"/>
        <v>0</v>
      </c>
      <c r="Q65" s="44" t="e">
        <f t="shared" si="17"/>
        <v>#DIV/0!</v>
      </c>
      <c r="R65" s="10"/>
    </row>
    <row r="66" spans="1:18" ht="28.5" x14ac:dyDescent="0.25">
      <c r="A66" s="10">
        <v>37</v>
      </c>
      <c r="B66" s="15" t="s">
        <v>47</v>
      </c>
      <c r="C66" s="10"/>
      <c r="D66" s="16"/>
      <c r="E66" s="16"/>
      <c r="F66" s="19"/>
      <c r="G66" s="16"/>
      <c r="H66" s="40"/>
      <c r="I66" s="48"/>
      <c r="J66" s="40"/>
      <c r="K66" s="16"/>
      <c r="L66" s="44"/>
      <c r="M66" s="40"/>
      <c r="N66" s="16"/>
      <c r="O66" s="16"/>
      <c r="P66" s="16">
        <f t="shared" si="16"/>
        <v>0</v>
      </c>
      <c r="Q66" s="44" t="e">
        <f t="shared" si="17"/>
        <v>#DIV/0!</v>
      </c>
      <c r="R66" s="10"/>
    </row>
    <row r="67" spans="1:18" x14ac:dyDescent="0.25">
      <c r="A67" s="10">
        <v>38</v>
      </c>
      <c r="B67" s="15" t="s">
        <v>48</v>
      </c>
      <c r="C67" s="10"/>
      <c r="D67" s="16"/>
      <c r="E67" s="16"/>
      <c r="F67" s="19"/>
      <c r="G67" s="16"/>
      <c r="H67" s="40"/>
      <c r="I67" s="48"/>
      <c r="J67" s="40"/>
      <c r="K67" s="16"/>
      <c r="L67" s="44"/>
      <c r="M67" s="40"/>
      <c r="N67" s="16"/>
      <c r="O67" s="16"/>
      <c r="P67" s="16">
        <f t="shared" si="16"/>
        <v>0</v>
      </c>
      <c r="Q67" s="44" t="e">
        <f t="shared" si="17"/>
        <v>#DIV/0!</v>
      </c>
      <c r="R67" s="10"/>
    </row>
    <row r="68" spans="1:18" ht="71.25" x14ac:dyDescent="0.25">
      <c r="A68" s="10">
        <v>39</v>
      </c>
      <c r="B68" s="15" t="s">
        <v>83</v>
      </c>
      <c r="C68" s="10" t="s">
        <v>81</v>
      </c>
      <c r="D68" s="16">
        <v>1.115</v>
      </c>
      <c r="E68" s="16">
        <v>0</v>
      </c>
      <c r="F68" s="19">
        <v>0</v>
      </c>
      <c r="G68" s="16">
        <v>60.43</v>
      </c>
      <c r="H68" s="40">
        <v>42921</v>
      </c>
      <c r="I68" s="48" t="s">
        <v>82</v>
      </c>
      <c r="J68" s="40">
        <v>42967</v>
      </c>
      <c r="K68" s="16">
        <v>57.11</v>
      </c>
      <c r="L68" s="44">
        <v>1</v>
      </c>
      <c r="M68" s="40">
        <v>43235</v>
      </c>
      <c r="N68" s="16">
        <v>55.887999999999998</v>
      </c>
      <c r="O68" s="16">
        <v>55.89</v>
      </c>
      <c r="P68" s="16">
        <f t="shared" si="16"/>
        <v>-2.0000000000024443E-3</v>
      </c>
      <c r="Q68" s="44">
        <f t="shared" si="17"/>
        <v>0.97863771668709509</v>
      </c>
      <c r="R68" s="10" t="s">
        <v>185</v>
      </c>
    </row>
    <row r="69" spans="1:18" ht="57" x14ac:dyDescent="0.25">
      <c r="A69" s="10">
        <v>40</v>
      </c>
      <c r="B69" s="15" t="s">
        <v>89</v>
      </c>
      <c r="C69" s="10" t="s">
        <v>90</v>
      </c>
      <c r="D69" s="16">
        <v>1.25</v>
      </c>
      <c r="E69" s="16">
        <v>0</v>
      </c>
      <c r="F69" s="19">
        <v>0</v>
      </c>
      <c r="G69" s="16">
        <v>70.760000000000005</v>
      </c>
      <c r="H69" s="40">
        <v>42921</v>
      </c>
      <c r="I69" s="48" t="s">
        <v>79</v>
      </c>
      <c r="J69" s="40">
        <v>42969</v>
      </c>
      <c r="K69" s="16">
        <v>63.72</v>
      </c>
      <c r="L69" s="44">
        <v>0.4</v>
      </c>
      <c r="M69" s="40">
        <v>43235</v>
      </c>
      <c r="N69" s="16"/>
      <c r="O69" s="16">
        <v>19.190000000000001</v>
      </c>
      <c r="P69" s="16">
        <f t="shared" si="16"/>
        <v>-19.190000000000001</v>
      </c>
      <c r="Q69" s="44">
        <f t="shared" si="17"/>
        <v>0.30116133082234781</v>
      </c>
      <c r="R69" s="10" t="s">
        <v>80</v>
      </c>
    </row>
    <row r="70" spans="1:18" ht="57" x14ac:dyDescent="0.25">
      <c r="A70" s="10">
        <v>41</v>
      </c>
      <c r="B70" s="15" t="s">
        <v>84</v>
      </c>
      <c r="C70" s="10" t="s">
        <v>85</v>
      </c>
      <c r="D70" s="16">
        <v>0.41599999999999998</v>
      </c>
      <c r="E70" s="16">
        <v>0</v>
      </c>
      <c r="F70" s="19">
        <v>0</v>
      </c>
      <c r="G70" s="16">
        <v>25.33</v>
      </c>
      <c r="H70" s="40">
        <v>42921</v>
      </c>
      <c r="I70" s="48" t="s">
        <v>79</v>
      </c>
      <c r="J70" s="40">
        <v>42969</v>
      </c>
      <c r="K70" s="16">
        <v>22.86</v>
      </c>
      <c r="L70" s="44">
        <v>0.4</v>
      </c>
      <c r="M70" s="40">
        <v>43235</v>
      </c>
      <c r="N70" s="16"/>
      <c r="O70" s="16">
        <v>6.8</v>
      </c>
      <c r="P70" s="16">
        <f t="shared" si="16"/>
        <v>-6.8</v>
      </c>
      <c r="Q70" s="44">
        <f t="shared" si="17"/>
        <v>0.2974628171478565</v>
      </c>
      <c r="R70" s="10" t="s">
        <v>80</v>
      </c>
    </row>
    <row r="71" spans="1:18" ht="71.25" x14ac:dyDescent="0.25">
      <c r="A71" s="10">
        <v>42</v>
      </c>
      <c r="B71" s="15" t="s">
        <v>87</v>
      </c>
      <c r="C71" s="10" t="s">
        <v>88</v>
      </c>
      <c r="D71" s="16">
        <v>0.65</v>
      </c>
      <c r="E71" s="16">
        <v>0</v>
      </c>
      <c r="F71" s="19">
        <v>0</v>
      </c>
      <c r="G71" s="16">
        <v>35.89</v>
      </c>
      <c r="H71" s="40">
        <v>42921</v>
      </c>
      <c r="I71" s="48" t="s">
        <v>82</v>
      </c>
      <c r="J71" s="40">
        <v>42971</v>
      </c>
      <c r="K71" s="16">
        <v>32.39</v>
      </c>
      <c r="L71" s="44">
        <v>1</v>
      </c>
      <c r="M71" s="40">
        <v>43235</v>
      </c>
      <c r="N71" s="16">
        <v>32.35</v>
      </c>
      <c r="O71" s="16">
        <v>32.35</v>
      </c>
      <c r="P71" s="16">
        <f t="shared" si="16"/>
        <v>0</v>
      </c>
      <c r="Q71" s="44">
        <f t="shared" si="17"/>
        <v>0.99876505094164869</v>
      </c>
      <c r="R71" s="10" t="s">
        <v>185</v>
      </c>
    </row>
    <row r="72" spans="1:18" x14ac:dyDescent="0.25">
      <c r="A72" s="10">
        <v>43</v>
      </c>
      <c r="B72" s="15" t="s">
        <v>49</v>
      </c>
      <c r="C72" s="10"/>
      <c r="D72" s="16"/>
      <c r="E72" s="16"/>
      <c r="F72" s="19"/>
      <c r="G72" s="16"/>
      <c r="H72" s="40"/>
      <c r="I72" s="48"/>
      <c r="J72" s="40"/>
      <c r="K72" s="16"/>
      <c r="L72" s="44"/>
      <c r="M72" s="40"/>
      <c r="N72" s="16"/>
      <c r="O72" s="16"/>
      <c r="P72" s="16">
        <f t="shared" si="16"/>
        <v>0</v>
      </c>
      <c r="Q72" s="44" t="e">
        <f t="shared" si="17"/>
        <v>#DIV/0!</v>
      </c>
      <c r="R72" s="10"/>
    </row>
    <row r="73" spans="1:18" ht="57" x14ac:dyDescent="0.25">
      <c r="A73" s="10">
        <v>44</v>
      </c>
      <c r="B73" s="15" t="s">
        <v>91</v>
      </c>
      <c r="C73" s="10" t="s">
        <v>92</v>
      </c>
      <c r="D73" s="16">
        <v>1.58</v>
      </c>
      <c r="E73" s="16">
        <v>0</v>
      </c>
      <c r="F73" s="19">
        <v>0</v>
      </c>
      <c r="G73" s="16">
        <v>89.63</v>
      </c>
      <c r="H73" s="40">
        <v>42921</v>
      </c>
      <c r="I73" s="48" t="s">
        <v>93</v>
      </c>
      <c r="J73" s="40">
        <v>42963</v>
      </c>
      <c r="K73" s="16">
        <v>88.63</v>
      </c>
      <c r="L73" s="44">
        <v>1</v>
      </c>
      <c r="M73" s="40">
        <v>43183</v>
      </c>
      <c r="N73" s="16">
        <v>87.74</v>
      </c>
      <c r="O73" s="16">
        <v>87.742000000000004</v>
      </c>
      <c r="P73" s="16">
        <f t="shared" si="16"/>
        <v>-2.0000000000095497E-3</v>
      </c>
      <c r="Q73" s="44">
        <f t="shared" si="17"/>
        <v>0.98998081913573288</v>
      </c>
      <c r="R73" s="10" t="s">
        <v>185</v>
      </c>
    </row>
    <row r="74" spans="1:18" ht="43.5" thickBot="1" x14ac:dyDescent="0.3">
      <c r="A74" s="10">
        <v>45</v>
      </c>
      <c r="B74" s="15" t="s">
        <v>94</v>
      </c>
      <c r="C74" s="10" t="s">
        <v>95</v>
      </c>
      <c r="D74" s="16">
        <v>1</v>
      </c>
      <c r="E74" s="16">
        <v>0</v>
      </c>
      <c r="F74" s="19">
        <v>0</v>
      </c>
      <c r="G74" s="16">
        <v>63.197000000000003</v>
      </c>
      <c r="H74" s="40">
        <v>43010</v>
      </c>
      <c r="I74" s="48" t="s">
        <v>93</v>
      </c>
      <c r="J74" s="40">
        <v>43061</v>
      </c>
      <c r="K74" s="16">
        <v>57.2</v>
      </c>
      <c r="L74" s="44">
        <v>0.55000000000000004</v>
      </c>
      <c r="M74" s="40">
        <v>43371</v>
      </c>
      <c r="N74" s="16"/>
      <c r="O74" s="16">
        <v>24.4</v>
      </c>
      <c r="P74" s="16">
        <f t="shared" si="16"/>
        <v>-24.4</v>
      </c>
      <c r="Q74" s="44">
        <f t="shared" si="17"/>
        <v>0.42657342657342651</v>
      </c>
      <c r="R74" s="10" t="s">
        <v>178</v>
      </c>
    </row>
    <row r="75" spans="1:18" s="26" customFormat="1" ht="15.75" thickBot="1" x14ac:dyDescent="0.3">
      <c r="A75" s="94" t="s">
        <v>10</v>
      </c>
      <c r="B75" s="95"/>
      <c r="C75" s="38"/>
      <c r="D75" s="27">
        <f>SUM(D28:D74)</f>
        <v>29.720999999999997</v>
      </c>
      <c r="E75" s="27">
        <f>SUM(E28:E74)</f>
        <v>0</v>
      </c>
      <c r="F75" s="28">
        <f>SUM(F28:F74)</f>
        <v>0</v>
      </c>
      <c r="G75" s="27">
        <f>SUM(G28:G74)</f>
        <v>1776.3850000000002</v>
      </c>
      <c r="H75" s="41"/>
      <c r="I75" s="49"/>
      <c r="J75" s="41"/>
      <c r="K75" s="27">
        <f>SUM(K28:K74)</f>
        <v>1745.597</v>
      </c>
      <c r="L75" s="45">
        <f>AVERAGE(L28:L74)</f>
        <v>0.44652173913043486</v>
      </c>
      <c r="M75" s="41"/>
      <c r="N75" s="27">
        <f t="shared" ref="N75:P75" si="18">SUM(N28:N74)</f>
        <v>338.81799999999998</v>
      </c>
      <c r="O75" s="27">
        <f t="shared" si="18"/>
        <v>605.46199999999999</v>
      </c>
      <c r="P75" s="27">
        <f t="shared" si="18"/>
        <v>-266.64400000000001</v>
      </c>
      <c r="Q75" s="45">
        <f t="shared" si="17"/>
        <v>0.34685096273653082</v>
      </c>
      <c r="R75" s="29"/>
    </row>
    <row r="76" spans="1:18" ht="25.5" customHeight="1" x14ac:dyDescent="0.25">
      <c r="A76" s="105" t="s">
        <v>12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7"/>
    </row>
    <row r="77" spans="1:18" ht="21" customHeight="1" x14ac:dyDescent="0.25">
      <c r="A77" s="93" t="s">
        <v>19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</row>
    <row r="78" spans="1:18" ht="57" x14ac:dyDescent="0.25">
      <c r="A78" s="10">
        <v>1</v>
      </c>
      <c r="B78" s="15" t="s">
        <v>139</v>
      </c>
      <c r="C78" s="10" t="s">
        <v>140</v>
      </c>
      <c r="D78" s="16">
        <v>0.66500000000000004</v>
      </c>
      <c r="E78" s="16">
        <v>0</v>
      </c>
      <c r="F78" s="19">
        <v>0</v>
      </c>
      <c r="G78" s="16">
        <v>22.417000000000002</v>
      </c>
      <c r="H78" s="40">
        <v>43010</v>
      </c>
      <c r="I78" s="48" t="s">
        <v>141</v>
      </c>
      <c r="J78" s="40">
        <v>43038</v>
      </c>
      <c r="K78" s="16">
        <v>21.3</v>
      </c>
      <c r="L78" s="44">
        <v>1</v>
      </c>
      <c r="M78" s="40">
        <v>43159</v>
      </c>
      <c r="N78" s="16">
        <v>21.3</v>
      </c>
      <c r="O78" s="16">
        <v>21.3</v>
      </c>
      <c r="P78" s="16">
        <f t="shared" ref="P78" si="19">N78-O78</f>
        <v>0</v>
      </c>
      <c r="Q78" s="44">
        <f>O78/K78</f>
        <v>1</v>
      </c>
      <c r="R78" s="10" t="s">
        <v>185</v>
      </c>
    </row>
    <row r="79" spans="1:18" ht="21" customHeight="1" x14ac:dyDescent="0.25">
      <c r="A79" s="93" t="s">
        <v>23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</row>
    <row r="80" spans="1:18" ht="28.5" x14ac:dyDescent="0.25">
      <c r="A80" s="10">
        <v>2</v>
      </c>
      <c r="B80" s="15" t="s">
        <v>50</v>
      </c>
      <c r="C80" s="10"/>
      <c r="D80" s="16"/>
      <c r="E80" s="16"/>
      <c r="F80" s="19"/>
      <c r="G80" s="16"/>
      <c r="H80" s="40"/>
      <c r="I80" s="48"/>
      <c r="J80" s="40"/>
      <c r="K80" s="16"/>
      <c r="L80" s="44"/>
      <c r="M80" s="40"/>
      <c r="N80" s="16"/>
      <c r="O80" s="16"/>
      <c r="P80" s="16">
        <f t="shared" ref="P80" si="20">N80-O80</f>
        <v>0</v>
      </c>
      <c r="Q80" s="44" t="e">
        <f>O80/K80</f>
        <v>#DIV/0!</v>
      </c>
      <c r="R80" s="10"/>
    </row>
    <row r="81" spans="1:18" ht="21" customHeight="1" x14ac:dyDescent="0.25">
      <c r="A81" s="93" t="s">
        <v>24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</row>
    <row r="82" spans="1:18" ht="15" thickBot="1" x14ac:dyDescent="0.3">
      <c r="A82" s="10">
        <v>3</v>
      </c>
      <c r="B82" s="15" t="s">
        <v>51</v>
      </c>
      <c r="C82" s="10"/>
      <c r="D82" s="16"/>
      <c r="E82" s="16"/>
      <c r="F82" s="19"/>
      <c r="G82" s="16"/>
      <c r="H82" s="40"/>
      <c r="I82" s="48"/>
      <c r="J82" s="40"/>
      <c r="K82" s="16"/>
      <c r="L82" s="44"/>
      <c r="M82" s="40"/>
      <c r="N82" s="16"/>
      <c r="O82" s="16"/>
      <c r="P82" s="16">
        <f t="shared" ref="P82" si="21">N82-O82</f>
        <v>0</v>
      </c>
      <c r="Q82" s="44" t="e">
        <f>O82/K82</f>
        <v>#DIV/0!</v>
      </c>
      <c r="R82" s="10"/>
    </row>
    <row r="83" spans="1:18" s="26" customFormat="1" ht="15.75" thickBot="1" x14ac:dyDescent="0.3">
      <c r="A83" s="94" t="s">
        <v>10</v>
      </c>
      <c r="B83" s="95"/>
      <c r="C83" s="38"/>
      <c r="D83" s="27">
        <f>SUM(D78:D82)</f>
        <v>0.66500000000000004</v>
      </c>
      <c r="E83" s="27">
        <f>SUM(E78:E82)</f>
        <v>0</v>
      </c>
      <c r="F83" s="28">
        <f>SUM(F78:F82)</f>
        <v>0</v>
      </c>
      <c r="G83" s="27">
        <f>SUM(G78:G82)</f>
        <v>22.417000000000002</v>
      </c>
      <c r="H83" s="41"/>
      <c r="I83" s="49"/>
      <c r="J83" s="41"/>
      <c r="K83" s="27">
        <f>SUM(K78:K82)</f>
        <v>21.3</v>
      </c>
      <c r="L83" s="45">
        <f>AVERAGE(L78:L82)</f>
        <v>1</v>
      </c>
      <c r="M83" s="41"/>
      <c r="N83" s="27">
        <f t="shared" ref="N83:P83" si="22">SUM(N78:N82)</f>
        <v>21.3</v>
      </c>
      <c r="O83" s="27">
        <f t="shared" si="22"/>
        <v>21.3</v>
      </c>
      <c r="P83" s="27">
        <f t="shared" si="22"/>
        <v>0</v>
      </c>
      <c r="Q83" s="45">
        <f>O83/K83</f>
        <v>1</v>
      </c>
      <c r="R83" s="29"/>
    </row>
    <row r="84" spans="1:18" ht="25.5" customHeight="1" x14ac:dyDescent="0.25">
      <c r="A84" s="96" t="s">
        <v>13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</row>
    <row r="85" spans="1:18" ht="21" customHeight="1" x14ac:dyDescent="0.25">
      <c r="A85" s="93" t="s">
        <v>19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</row>
    <row r="86" spans="1:18" ht="43.5" thickBot="1" x14ac:dyDescent="0.3">
      <c r="A86" s="10">
        <v>1</v>
      </c>
      <c r="B86" s="15" t="s">
        <v>198</v>
      </c>
      <c r="C86" s="10" t="s">
        <v>199</v>
      </c>
      <c r="D86" s="16">
        <v>0</v>
      </c>
      <c r="E86" s="16">
        <v>30</v>
      </c>
      <c r="F86" s="19">
        <v>0</v>
      </c>
      <c r="G86" s="16">
        <v>199.79</v>
      </c>
      <c r="H86" s="40"/>
      <c r="I86" s="48"/>
      <c r="J86" s="40"/>
      <c r="K86" s="16"/>
      <c r="L86" s="44">
        <v>0</v>
      </c>
      <c r="M86" s="40"/>
      <c r="N86" s="16"/>
      <c r="O86" s="16"/>
      <c r="P86" s="16">
        <f t="shared" ref="P86" si="23">N86-O86</f>
        <v>0</v>
      </c>
      <c r="Q86" s="44" t="e">
        <f>O86/K86</f>
        <v>#DIV/0!</v>
      </c>
      <c r="R86" s="10"/>
    </row>
    <row r="87" spans="1:18" s="26" customFormat="1" ht="15.75" thickBot="1" x14ac:dyDescent="0.3">
      <c r="A87" s="94" t="s">
        <v>10</v>
      </c>
      <c r="B87" s="95"/>
      <c r="C87" s="38"/>
      <c r="D87" s="27">
        <f>SUM(D86:D86)</f>
        <v>0</v>
      </c>
      <c r="E87" s="27">
        <f>SUM(E86:E86)</f>
        <v>30</v>
      </c>
      <c r="F87" s="28">
        <f>SUM(F86:F86)</f>
        <v>0</v>
      </c>
      <c r="G87" s="27">
        <f>SUM(G86:G86)</f>
        <v>199.79</v>
      </c>
      <c r="H87" s="41"/>
      <c r="I87" s="49"/>
      <c r="J87" s="41"/>
      <c r="K87" s="27">
        <f>SUM(K86:K86)</f>
        <v>0</v>
      </c>
      <c r="L87" s="45">
        <f>AVERAGE(L86:L86)</f>
        <v>0</v>
      </c>
      <c r="M87" s="41"/>
      <c r="N87" s="27">
        <f t="shared" ref="N87:P87" si="24">SUM(N86:N86)</f>
        <v>0</v>
      </c>
      <c r="O87" s="27">
        <f t="shared" si="24"/>
        <v>0</v>
      </c>
      <c r="P87" s="27">
        <f t="shared" si="24"/>
        <v>0</v>
      </c>
      <c r="Q87" s="45" t="e">
        <f>O87/K87</f>
        <v>#DIV/0!</v>
      </c>
      <c r="R87" s="29"/>
    </row>
    <row r="88" spans="1:18" ht="25.5" customHeight="1" x14ac:dyDescent="0.25">
      <c r="A88" s="96" t="s">
        <v>18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</row>
    <row r="89" spans="1:18" ht="21" customHeight="1" x14ac:dyDescent="0.25">
      <c r="A89" s="93" t="s">
        <v>19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</row>
    <row r="90" spans="1:18" ht="42.75" x14ac:dyDescent="0.25">
      <c r="A90" s="10">
        <v>1</v>
      </c>
      <c r="B90" s="15" t="s">
        <v>182</v>
      </c>
      <c r="C90" s="10" t="s">
        <v>183</v>
      </c>
      <c r="D90" s="16">
        <v>0</v>
      </c>
      <c r="E90" s="16">
        <v>30</v>
      </c>
      <c r="F90" s="19">
        <v>0</v>
      </c>
      <c r="G90" s="16">
        <v>224.488</v>
      </c>
      <c r="H90" s="40"/>
      <c r="I90" s="48"/>
      <c r="J90" s="40"/>
      <c r="K90" s="16"/>
      <c r="L90" s="44"/>
      <c r="M90" s="40"/>
      <c r="N90" s="16"/>
      <c r="O90" s="16"/>
      <c r="P90" s="16">
        <f t="shared" ref="P90" si="25">N90-O90</f>
        <v>0</v>
      </c>
      <c r="Q90" s="44" t="e">
        <f>O90/K90</f>
        <v>#DIV/0!</v>
      </c>
      <c r="R90" s="10" t="s">
        <v>184</v>
      </c>
    </row>
    <row r="91" spans="1:18" ht="21" customHeight="1" x14ac:dyDescent="0.25">
      <c r="A91" s="93" t="s">
        <v>24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</row>
    <row r="92" spans="1:18" ht="29.25" thickBot="1" x14ac:dyDescent="0.3">
      <c r="A92" s="10">
        <v>2</v>
      </c>
      <c r="B92" s="15" t="s">
        <v>52</v>
      </c>
      <c r="C92" s="10"/>
      <c r="D92" s="16"/>
      <c r="E92" s="16"/>
      <c r="F92" s="19"/>
      <c r="G92" s="16"/>
      <c r="H92" s="40"/>
      <c r="I92" s="48"/>
      <c r="J92" s="40"/>
      <c r="K92" s="16"/>
      <c r="L92" s="44">
        <v>0</v>
      </c>
      <c r="M92" s="40"/>
      <c r="N92" s="16"/>
      <c r="O92" s="16"/>
      <c r="P92" s="16">
        <f t="shared" ref="P92" si="26">N92-O92</f>
        <v>0</v>
      </c>
      <c r="Q92" s="44" t="e">
        <f>O92/K92</f>
        <v>#DIV/0!</v>
      </c>
      <c r="R92" s="10"/>
    </row>
    <row r="93" spans="1:18" s="26" customFormat="1" ht="15.75" thickBot="1" x14ac:dyDescent="0.3">
      <c r="A93" s="94" t="s">
        <v>10</v>
      </c>
      <c r="B93" s="95"/>
      <c r="C93" s="38"/>
      <c r="D93" s="27">
        <f>SUM(D90:D92)</f>
        <v>0</v>
      </c>
      <c r="E93" s="27">
        <f>SUM(E90:E92)</f>
        <v>30</v>
      </c>
      <c r="F93" s="28">
        <f>SUM(F90:F92)</f>
        <v>0</v>
      </c>
      <c r="G93" s="27">
        <f>SUM(G90:G92)</f>
        <v>224.488</v>
      </c>
      <c r="H93" s="41"/>
      <c r="I93" s="49"/>
      <c r="J93" s="41"/>
      <c r="K93" s="27">
        <f>SUM(K90:K92)</f>
        <v>0</v>
      </c>
      <c r="L93" s="45">
        <f>AVERAGE(L90:L92)</f>
        <v>0</v>
      </c>
      <c r="M93" s="41"/>
      <c r="N93" s="27">
        <f t="shared" ref="N93:P93" si="27">SUM(N90:N92)</f>
        <v>0</v>
      </c>
      <c r="O93" s="27">
        <f t="shared" si="27"/>
        <v>0</v>
      </c>
      <c r="P93" s="27">
        <f t="shared" si="27"/>
        <v>0</v>
      </c>
      <c r="Q93" s="45" t="e">
        <f>O93/K93</f>
        <v>#DIV/0!</v>
      </c>
      <c r="R93" s="29"/>
    </row>
    <row r="94" spans="1:18" ht="25.5" customHeight="1" x14ac:dyDescent="0.25">
      <c r="A94" s="96" t="s">
        <v>14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</row>
    <row r="95" spans="1:18" ht="21" customHeight="1" x14ac:dyDescent="0.25">
      <c r="A95" s="93" t="s">
        <v>19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</row>
    <row r="96" spans="1:18" x14ac:dyDescent="0.25">
      <c r="A96" s="10">
        <v>1</v>
      </c>
      <c r="B96" s="15" t="s">
        <v>53</v>
      </c>
      <c r="C96" s="10"/>
      <c r="D96" s="16"/>
      <c r="E96" s="16"/>
      <c r="F96" s="19"/>
      <c r="G96" s="16"/>
      <c r="H96" s="40"/>
      <c r="I96" s="48"/>
      <c r="J96" s="40"/>
      <c r="K96" s="16"/>
      <c r="L96" s="44"/>
      <c r="M96" s="40"/>
      <c r="N96" s="16"/>
      <c r="O96" s="16"/>
      <c r="P96" s="16">
        <f t="shared" ref="P96:P104" si="28">N96-O96</f>
        <v>0</v>
      </c>
      <c r="Q96" s="44" t="e">
        <f t="shared" ref="Q96:Q104" si="29">O96/K96</f>
        <v>#DIV/0!</v>
      </c>
      <c r="R96" s="10"/>
    </row>
    <row r="97" spans="1:18" ht="28.5" x14ac:dyDescent="0.25">
      <c r="A97" s="10">
        <v>2</v>
      </c>
      <c r="B97" s="15" t="s">
        <v>54</v>
      </c>
      <c r="C97" s="10"/>
      <c r="D97" s="16"/>
      <c r="E97" s="16"/>
      <c r="F97" s="19"/>
      <c r="G97" s="16"/>
      <c r="H97" s="40"/>
      <c r="I97" s="48"/>
      <c r="J97" s="40"/>
      <c r="K97" s="16"/>
      <c r="L97" s="44"/>
      <c r="M97" s="40"/>
      <c r="N97" s="16"/>
      <c r="O97" s="16"/>
      <c r="P97" s="16">
        <f t="shared" si="28"/>
        <v>0</v>
      </c>
      <c r="Q97" s="44" t="e">
        <f t="shared" si="29"/>
        <v>#DIV/0!</v>
      </c>
      <c r="R97" s="10"/>
    </row>
    <row r="98" spans="1:18" ht="28.5" x14ac:dyDescent="0.25">
      <c r="A98" s="10">
        <v>3</v>
      </c>
      <c r="B98" s="15" t="s">
        <v>55</v>
      </c>
      <c r="C98" s="10"/>
      <c r="D98" s="16"/>
      <c r="E98" s="16"/>
      <c r="F98" s="19"/>
      <c r="G98" s="16"/>
      <c r="H98" s="40"/>
      <c r="I98" s="48"/>
      <c r="J98" s="40"/>
      <c r="K98" s="16"/>
      <c r="L98" s="44"/>
      <c r="M98" s="40"/>
      <c r="N98" s="16"/>
      <c r="O98" s="16"/>
      <c r="P98" s="16">
        <f t="shared" si="28"/>
        <v>0</v>
      </c>
      <c r="Q98" s="44" t="e">
        <f t="shared" si="29"/>
        <v>#DIV/0!</v>
      </c>
      <c r="R98" s="10"/>
    </row>
    <row r="99" spans="1:18" ht="42.75" x14ac:dyDescent="0.25">
      <c r="A99" s="10">
        <v>4</v>
      </c>
      <c r="B99" s="15" t="s">
        <v>96</v>
      </c>
      <c r="C99" s="10" t="s">
        <v>97</v>
      </c>
      <c r="D99" s="16">
        <v>1.665</v>
      </c>
      <c r="E99" s="16">
        <v>0</v>
      </c>
      <c r="F99" s="19">
        <v>0</v>
      </c>
      <c r="G99" s="16">
        <v>41.11</v>
      </c>
      <c r="H99" s="40">
        <v>43159</v>
      </c>
      <c r="I99" s="48" t="s">
        <v>179</v>
      </c>
      <c r="J99" s="40">
        <v>43182</v>
      </c>
      <c r="K99" s="16">
        <v>43.71</v>
      </c>
      <c r="L99" s="44">
        <v>1</v>
      </c>
      <c r="M99" s="40">
        <v>43342</v>
      </c>
      <c r="N99" s="16">
        <v>43.707000000000001</v>
      </c>
      <c r="O99" s="16">
        <v>43.71</v>
      </c>
      <c r="P99" s="16">
        <f t="shared" si="28"/>
        <v>-3.0000000000001137E-3</v>
      </c>
      <c r="Q99" s="44">
        <f t="shared" si="29"/>
        <v>1</v>
      </c>
      <c r="R99" s="10" t="s">
        <v>185</v>
      </c>
    </row>
    <row r="100" spans="1:18" ht="57" x14ac:dyDescent="0.25">
      <c r="A100" s="10">
        <v>5</v>
      </c>
      <c r="B100" s="15" t="s">
        <v>162</v>
      </c>
      <c r="C100" s="10" t="s">
        <v>163</v>
      </c>
      <c r="D100" s="16">
        <v>1.9</v>
      </c>
      <c r="E100" s="16">
        <v>0</v>
      </c>
      <c r="F100" s="19">
        <v>0</v>
      </c>
      <c r="G100" s="16">
        <v>46.457000000000001</v>
      </c>
      <c r="H100" s="40">
        <v>43198</v>
      </c>
      <c r="I100" s="48" t="s">
        <v>128</v>
      </c>
      <c r="J100" s="40">
        <v>43226</v>
      </c>
      <c r="K100" s="16">
        <v>48.77</v>
      </c>
      <c r="L100" s="44">
        <v>1</v>
      </c>
      <c r="M100" s="40">
        <v>43465</v>
      </c>
      <c r="N100" s="16">
        <v>48.75</v>
      </c>
      <c r="O100" s="16">
        <v>48.75</v>
      </c>
      <c r="P100" s="16">
        <f t="shared" si="28"/>
        <v>0</v>
      </c>
      <c r="Q100" s="44">
        <f t="shared" si="29"/>
        <v>0.99958991183104362</v>
      </c>
      <c r="R100" s="10" t="s">
        <v>185</v>
      </c>
    </row>
    <row r="101" spans="1:18" ht="28.5" x14ac:dyDescent="0.25">
      <c r="A101" s="10">
        <v>6</v>
      </c>
      <c r="B101" s="15" t="s">
        <v>56</v>
      </c>
      <c r="C101" s="10"/>
      <c r="D101" s="16"/>
      <c r="E101" s="16"/>
      <c r="F101" s="19"/>
      <c r="G101" s="16"/>
      <c r="H101" s="40"/>
      <c r="I101" s="48"/>
      <c r="J101" s="40"/>
      <c r="K101" s="16"/>
      <c r="L101" s="44"/>
      <c r="M101" s="40"/>
      <c r="N101" s="16"/>
      <c r="O101" s="16"/>
      <c r="P101" s="16">
        <f t="shared" si="28"/>
        <v>0</v>
      </c>
      <c r="Q101" s="44" t="e">
        <f t="shared" si="29"/>
        <v>#DIV/0!</v>
      </c>
      <c r="R101" s="10"/>
    </row>
    <row r="102" spans="1:18" x14ac:dyDescent="0.25">
      <c r="A102" s="10">
        <v>7</v>
      </c>
      <c r="B102" s="15" t="s">
        <v>57</v>
      </c>
      <c r="C102" s="10"/>
      <c r="D102" s="16"/>
      <c r="E102" s="16"/>
      <c r="F102" s="19"/>
      <c r="G102" s="16"/>
      <c r="H102" s="40"/>
      <c r="I102" s="48"/>
      <c r="J102" s="40"/>
      <c r="K102" s="16"/>
      <c r="L102" s="44"/>
      <c r="M102" s="40"/>
      <c r="N102" s="16"/>
      <c r="O102" s="16"/>
      <c r="P102" s="16">
        <f t="shared" si="28"/>
        <v>0</v>
      </c>
      <c r="Q102" s="44" t="e">
        <f t="shared" si="29"/>
        <v>#DIV/0!</v>
      </c>
      <c r="R102" s="10"/>
    </row>
    <row r="103" spans="1:18" ht="28.5" x14ac:dyDescent="0.25">
      <c r="A103" s="10">
        <v>8</v>
      </c>
      <c r="B103" s="15" t="s">
        <v>58</v>
      </c>
      <c r="C103" s="10"/>
      <c r="D103" s="16"/>
      <c r="E103" s="16"/>
      <c r="F103" s="19"/>
      <c r="G103" s="16"/>
      <c r="H103" s="40"/>
      <c r="I103" s="48"/>
      <c r="J103" s="40"/>
      <c r="K103" s="16"/>
      <c r="L103" s="44"/>
      <c r="M103" s="40"/>
      <c r="N103" s="16"/>
      <c r="O103" s="16"/>
      <c r="P103" s="16">
        <f t="shared" si="28"/>
        <v>0</v>
      </c>
      <c r="Q103" s="44" t="e">
        <f t="shared" si="29"/>
        <v>#DIV/0!</v>
      </c>
      <c r="R103" s="10"/>
    </row>
    <row r="104" spans="1:18" ht="42.75" x14ac:dyDescent="0.25">
      <c r="A104" s="10">
        <v>9</v>
      </c>
      <c r="B104" s="15" t="s">
        <v>180</v>
      </c>
      <c r="C104" s="10" t="s">
        <v>98</v>
      </c>
      <c r="D104" s="16">
        <v>1.41</v>
      </c>
      <c r="E104" s="16">
        <v>0</v>
      </c>
      <c r="F104" s="19">
        <v>0</v>
      </c>
      <c r="G104" s="16">
        <v>36.619999999999997</v>
      </c>
      <c r="H104" s="40">
        <v>43159</v>
      </c>
      <c r="I104" s="48" t="s">
        <v>179</v>
      </c>
      <c r="J104" s="40">
        <v>43182</v>
      </c>
      <c r="K104" s="16">
        <v>39.78</v>
      </c>
      <c r="L104" s="44">
        <v>1</v>
      </c>
      <c r="M104" s="40">
        <v>43342</v>
      </c>
      <c r="N104" s="16">
        <v>39.770000000000003</v>
      </c>
      <c r="O104" s="16">
        <v>39.770000000000003</v>
      </c>
      <c r="P104" s="16">
        <f t="shared" si="28"/>
        <v>0</v>
      </c>
      <c r="Q104" s="44">
        <f t="shared" si="29"/>
        <v>0.99974861739567622</v>
      </c>
      <c r="R104" s="10" t="s">
        <v>185</v>
      </c>
    </row>
    <row r="105" spans="1:18" ht="21" customHeight="1" x14ac:dyDescent="0.25">
      <c r="A105" s="93" t="s">
        <v>23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</row>
    <row r="106" spans="1:18" ht="57" x14ac:dyDescent="0.25">
      <c r="A106" s="10">
        <v>10</v>
      </c>
      <c r="B106" s="15" t="s">
        <v>160</v>
      </c>
      <c r="C106" s="10" t="s">
        <v>161</v>
      </c>
      <c r="D106" s="16">
        <v>1.9730000000000001</v>
      </c>
      <c r="E106" s="16">
        <v>0</v>
      </c>
      <c r="F106" s="19">
        <v>0</v>
      </c>
      <c r="G106" s="16">
        <v>58.99</v>
      </c>
      <c r="H106" s="40">
        <v>43194</v>
      </c>
      <c r="I106" s="48" t="s">
        <v>128</v>
      </c>
      <c r="J106" s="40">
        <v>43226</v>
      </c>
      <c r="K106" s="16">
        <v>61.94</v>
      </c>
      <c r="L106" s="44">
        <v>0</v>
      </c>
      <c r="M106" s="40">
        <v>43476</v>
      </c>
      <c r="N106" s="16"/>
      <c r="O106" s="16"/>
      <c r="P106" s="16">
        <f t="shared" ref="P106:P110" si="30">N106-O106</f>
        <v>0</v>
      </c>
      <c r="Q106" s="44">
        <f t="shared" ref="Q106:Q110" si="31">O106/K106</f>
        <v>0</v>
      </c>
      <c r="R106" s="10"/>
    </row>
    <row r="107" spans="1:18" ht="71.25" x14ac:dyDescent="0.25">
      <c r="A107" s="10">
        <v>11</v>
      </c>
      <c r="B107" s="15" t="s">
        <v>158</v>
      </c>
      <c r="C107" s="10" t="s">
        <v>159</v>
      </c>
      <c r="D107" s="16">
        <v>2.35</v>
      </c>
      <c r="E107" s="16">
        <v>0</v>
      </c>
      <c r="F107" s="19">
        <v>0</v>
      </c>
      <c r="G107" s="16">
        <v>59.53</v>
      </c>
      <c r="H107" s="40">
        <v>43159</v>
      </c>
      <c r="I107" s="48" t="s">
        <v>189</v>
      </c>
      <c r="J107" s="40">
        <v>43201</v>
      </c>
      <c r="K107" s="16">
        <v>65.236999999999995</v>
      </c>
      <c r="L107" s="44">
        <v>0.05</v>
      </c>
      <c r="M107" s="40">
        <v>43360</v>
      </c>
      <c r="N107" s="16"/>
      <c r="O107" s="16"/>
      <c r="P107" s="16">
        <f t="shared" si="30"/>
        <v>0</v>
      </c>
      <c r="Q107" s="44">
        <f t="shared" si="31"/>
        <v>0</v>
      </c>
      <c r="R107" s="10" t="s">
        <v>197</v>
      </c>
    </row>
    <row r="108" spans="1:18" ht="28.5" x14ac:dyDescent="0.25">
      <c r="A108" s="10">
        <v>12</v>
      </c>
      <c r="B108" s="15" t="s">
        <v>59</v>
      </c>
      <c r="C108" s="10"/>
      <c r="D108" s="16"/>
      <c r="E108" s="16"/>
      <c r="F108" s="19"/>
      <c r="G108" s="16"/>
      <c r="H108" s="40"/>
      <c r="I108" s="48"/>
      <c r="J108" s="40"/>
      <c r="K108" s="16"/>
      <c r="L108" s="44"/>
      <c r="M108" s="40"/>
      <c r="N108" s="16"/>
      <c r="O108" s="16"/>
      <c r="P108" s="16">
        <f t="shared" si="30"/>
        <v>0</v>
      </c>
      <c r="Q108" s="44" t="e">
        <f t="shared" si="31"/>
        <v>#DIV/0!</v>
      </c>
      <c r="R108" s="10"/>
    </row>
    <row r="109" spans="1:18" x14ac:dyDescent="0.25">
      <c r="A109" s="10">
        <v>13</v>
      </c>
      <c r="B109" s="15" t="s">
        <v>60</v>
      </c>
      <c r="C109" s="10"/>
      <c r="D109" s="16"/>
      <c r="E109" s="16"/>
      <c r="F109" s="19"/>
      <c r="G109" s="16"/>
      <c r="H109" s="40"/>
      <c r="I109" s="48"/>
      <c r="J109" s="40"/>
      <c r="K109" s="16"/>
      <c r="L109" s="44"/>
      <c r="M109" s="40"/>
      <c r="N109" s="16"/>
      <c r="O109" s="16"/>
      <c r="P109" s="16">
        <f t="shared" si="30"/>
        <v>0</v>
      </c>
      <c r="Q109" s="44" t="e">
        <f t="shared" si="31"/>
        <v>#DIV/0!</v>
      </c>
      <c r="R109" s="10"/>
    </row>
    <row r="110" spans="1:18" x14ac:dyDescent="0.25">
      <c r="A110" s="10">
        <v>14</v>
      </c>
      <c r="B110" s="15" t="s">
        <v>61</v>
      </c>
      <c r="C110" s="10"/>
      <c r="D110" s="16"/>
      <c r="E110" s="16"/>
      <c r="F110" s="19"/>
      <c r="G110" s="16"/>
      <c r="H110" s="40"/>
      <c r="I110" s="48"/>
      <c r="J110" s="40"/>
      <c r="K110" s="16"/>
      <c r="L110" s="44"/>
      <c r="M110" s="40"/>
      <c r="N110" s="16"/>
      <c r="O110" s="16"/>
      <c r="P110" s="16">
        <f t="shared" si="30"/>
        <v>0</v>
      </c>
      <c r="Q110" s="44" t="e">
        <f t="shared" si="31"/>
        <v>#DIV/0!</v>
      </c>
      <c r="R110" s="10"/>
    </row>
    <row r="111" spans="1:18" ht="21" customHeight="1" x14ac:dyDescent="0.25">
      <c r="A111" s="93" t="s">
        <v>24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</row>
    <row r="112" spans="1:18" ht="28.5" x14ac:dyDescent="0.25">
      <c r="A112" s="10">
        <v>15</v>
      </c>
      <c r="B112" s="15" t="s">
        <v>62</v>
      </c>
      <c r="C112" s="10"/>
      <c r="D112" s="16"/>
      <c r="E112" s="16"/>
      <c r="F112" s="19"/>
      <c r="G112" s="16"/>
      <c r="H112" s="40"/>
      <c r="I112" s="48"/>
      <c r="J112" s="40"/>
      <c r="K112" s="16"/>
      <c r="L112" s="44"/>
      <c r="M112" s="40"/>
      <c r="N112" s="16"/>
      <c r="O112" s="16"/>
      <c r="P112" s="16">
        <f t="shared" ref="P112:P113" si="32">N112-O112</f>
        <v>0</v>
      </c>
      <c r="Q112" s="44" t="e">
        <f t="shared" ref="Q112:Q114" si="33">O112/K112</f>
        <v>#DIV/0!</v>
      </c>
      <c r="R112" s="10"/>
    </row>
    <row r="113" spans="1:18" ht="15" thickBot="1" x14ac:dyDescent="0.3">
      <c r="A113" s="10">
        <v>16</v>
      </c>
      <c r="B113" s="15" t="s">
        <v>63</v>
      </c>
      <c r="C113" s="10"/>
      <c r="D113" s="16"/>
      <c r="E113" s="16"/>
      <c r="F113" s="19"/>
      <c r="G113" s="16"/>
      <c r="H113" s="40"/>
      <c r="I113" s="48"/>
      <c r="J113" s="40"/>
      <c r="K113" s="16"/>
      <c r="L113" s="44"/>
      <c r="M113" s="40"/>
      <c r="N113" s="16"/>
      <c r="O113" s="16"/>
      <c r="P113" s="16">
        <f t="shared" si="32"/>
        <v>0</v>
      </c>
      <c r="Q113" s="44" t="e">
        <f t="shared" si="33"/>
        <v>#DIV/0!</v>
      </c>
      <c r="R113" s="10"/>
    </row>
    <row r="114" spans="1:18" s="26" customFormat="1" ht="15.75" thickBot="1" x14ac:dyDescent="0.3">
      <c r="A114" s="94" t="s">
        <v>10</v>
      </c>
      <c r="B114" s="95"/>
      <c r="C114" s="38"/>
      <c r="D114" s="27">
        <f>SUM(D96:D113)</f>
        <v>9.298</v>
      </c>
      <c r="E114" s="27">
        <f>SUM(E96:E113)</f>
        <v>0</v>
      </c>
      <c r="F114" s="28">
        <f>SUM(F96:F113)</f>
        <v>0</v>
      </c>
      <c r="G114" s="27">
        <f>SUM(G96:G113)</f>
        <v>242.70700000000002</v>
      </c>
      <c r="H114" s="41"/>
      <c r="I114" s="49"/>
      <c r="J114" s="41"/>
      <c r="K114" s="27">
        <f>SUM(K96:K113)</f>
        <v>259.43700000000001</v>
      </c>
      <c r="L114" s="45">
        <f>AVERAGE(L96:L113)</f>
        <v>0.61</v>
      </c>
      <c r="M114" s="41"/>
      <c r="N114" s="27">
        <f t="shared" ref="N114:P114" si="34">SUM(N96:N113)</f>
        <v>132.227</v>
      </c>
      <c r="O114" s="27">
        <f t="shared" si="34"/>
        <v>132.23000000000002</v>
      </c>
      <c r="P114" s="27">
        <f t="shared" si="34"/>
        <v>-3.0000000000001137E-3</v>
      </c>
      <c r="Q114" s="45">
        <f t="shared" si="33"/>
        <v>0.5096805775583283</v>
      </c>
      <c r="R114" s="29"/>
    </row>
    <row r="115" spans="1:18" ht="25.5" customHeight="1" x14ac:dyDescent="0.25">
      <c r="A115" s="96" t="s">
        <v>15</v>
      </c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</row>
    <row r="116" spans="1:18" ht="21" customHeight="1" x14ac:dyDescent="0.25">
      <c r="A116" s="93" t="s">
        <v>19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</row>
    <row r="117" spans="1:18" ht="43.5" thickBot="1" x14ac:dyDescent="0.3">
      <c r="A117" s="10">
        <v>1</v>
      </c>
      <c r="B117" s="15" t="s">
        <v>99</v>
      </c>
      <c r="C117" s="10" t="s">
        <v>100</v>
      </c>
      <c r="D117" s="16">
        <v>0</v>
      </c>
      <c r="E117" s="16">
        <v>0</v>
      </c>
      <c r="F117" s="19">
        <v>1</v>
      </c>
      <c r="G117" s="16">
        <v>18.649999999999999</v>
      </c>
      <c r="H117" s="40">
        <v>43135</v>
      </c>
      <c r="I117" s="48" t="s">
        <v>181</v>
      </c>
      <c r="J117" s="40">
        <v>43167</v>
      </c>
      <c r="K117" s="16">
        <v>16.789000000000001</v>
      </c>
      <c r="L117" s="44">
        <v>0.75</v>
      </c>
      <c r="M117" s="40">
        <v>43267</v>
      </c>
      <c r="N117" s="16"/>
      <c r="O117" s="16">
        <v>10</v>
      </c>
      <c r="P117" s="16">
        <f t="shared" ref="P117" si="35">N117-O117</f>
        <v>-10</v>
      </c>
      <c r="Q117" s="44">
        <f>O117/K117</f>
        <v>0.59562808982071591</v>
      </c>
      <c r="R117" s="10"/>
    </row>
    <row r="118" spans="1:18" s="26" customFormat="1" ht="15.75" thickBot="1" x14ac:dyDescent="0.3">
      <c r="A118" s="94" t="s">
        <v>10</v>
      </c>
      <c r="B118" s="95"/>
      <c r="C118" s="38"/>
      <c r="D118" s="27">
        <f>SUM(D117:D117)</f>
        <v>0</v>
      </c>
      <c r="E118" s="27">
        <f>SUM(E117:E117)</f>
        <v>0</v>
      </c>
      <c r="F118" s="28">
        <f>SUM(F117:F117)</f>
        <v>1</v>
      </c>
      <c r="G118" s="27">
        <f>SUM(G117:G117)</f>
        <v>18.649999999999999</v>
      </c>
      <c r="H118" s="41"/>
      <c r="I118" s="49"/>
      <c r="J118" s="41"/>
      <c r="K118" s="27">
        <f>SUM(K117:K117)</f>
        <v>16.789000000000001</v>
      </c>
      <c r="L118" s="45">
        <f>AVERAGE(L117:L117)</f>
        <v>0.75</v>
      </c>
      <c r="M118" s="41"/>
      <c r="N118" s="27">
        <f t="shared" ref="N118:P118" si="36">SUM(N117:N117)</f>
        <v>0</v>
      </c>
      <c r="O118" s="27">
        <f t="shared" si="36"/>
        <v>10</v>
      </c>
      <c r="P118" s="27">
        <f t="shared" si="36"/>
        <v>-10</v>
      </c>
      <c r="Q118" s="45">
        <f>O118/K118</f>
        <v>0.59562808982071591</v>
      </c>
      <c r="R118" s="29"/>
    </row>
    <row r="119" spans="1:18" ht="25.5" customHeight="1" x14ac:dyDescent="0.25">
      <c r="A119" s="96" t="s">
        <v>16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</row>
    <row r="120" spans="1:18" ht="21" customHeight="1" x14ac:dyDescent="0.25">
      <c r="A120" s="93" t="s">
        <v>19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</row>
    <row r="121" spans="1:18" x14ac:dyDescent="0.25">
      <c r="A121" s="10">
        <v>1</v>
      </c>
      <c r="B121" s="15" t="s">
        <v>16</v>
      </c>
      <c r="C121" s="10"/>
      <c r="D121" s="16"/>
      <c r="E121" s="16"/>
      <c r="F121" s="19"/>
      <c r="G121" s="16"/>
      <c r="H121" s="40"/>
      <c r="I121" s="48"/>
      <c r="J121" s="40"/>
      <c r="K121" s="16"/>
      <c r="L121" s="44"/>
      <c r="M121" s="40"/>
      <c r="N121" s="16"/>
      <c r="O121" s="16"/>
      <c r="P121" s="16">
        <f t="shared" ref="P121" si="37">N121-O121</f>
        <v>0</v>
      </c>
      <c r="Q121" s="44" t="e">
        <f>O121/K121</f>
        <v>#DIV/0!</v>
      </c>
      <c r="R121" s="10"/>
    </row>
    <row r="122" spans="1:18" ht="21" customHeight="1" x14ac:dyDescent="0.25">
      <c r="A122" s="93" t="s">
        <v>23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</row>
    <row r="123" spans="1:18" x14ac:dyDescent="0.25">
      <c r="A123" s="10">
        <v>2</v>
      </c>
      <c r="B123" s="15" t="s">
        <v>16</v>
      </c>
      <c r="C123" s="10"/>
      <c r="D123" s="16"/>
      <c r="E123" s="16"/>
      <c r="F123" s="19"/>
      <c r="G123" s="16"/>
      <c r="H123" s="40"/>
      <c r="I123" s="48"/>
      <c r="J123" s="40"/>
      <c r="K123" s="16"/>
      <c r="L123" s="44">
        <v>0</v>
      </c>
      <c r="M123" s="40"/>
      <c r="N123" s="16"/>
      <c r="O123" s="16"/>
      <c r="P123" s="16">
        <f t="shared" ref="P123" si="38">N123-O123</f>
        <v>0</v>
      </c>
      <c r="Q123" s="44" t="e">
        <f>O123/K123</f>
        <v>#DIV/0!</v>
      </c>
      <c r="R123" s="10"/>
    </row>
    <row r="124" spans="1:18" ht="21" customHeight="1" x14ac:dyDescent="0.25">
      <c r="A124" s="93" t="s">
        <v>24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</row>
    <row r="125" spans="1:18" ht="15" thickBot="1" x14ac:dyDescent="0.3">
      <c r="A125" s="10">
        <v>3</v>
      </c>
      <c r="B125" s="15" t="s">
        <v>16</v>
      </c>
      <c r="C125" s="10"/>
      <c r="D125" s="16"/>
      <c r="E125" s="16"/>
      <c r="F125" s="19"/>
      <c r="G125" s="16"/>
      <c r="H125" s="40"/>
      <c r="I125" s="48"/>
      <c r="J125" s="40"/>
      <c r="K125" s="16"/>
      <c r="L125" s="44"/>
      <c r="M125" s="40"/>
      <c r="N125" s="16"/>
      <c r="O125" s="16"/>
      <c r="P125" s="16">
        <f t="shared" ref="P125" si="39">N125-O125</f>
        <v>0</v>
      </c>
      <c r="Q125" s="44" t="e">
        <f>O125/K125</f>
        <v>#DIV/0!</v>
      </c>
      <c r="R125" s="10"/>
    </row>
    <row r="126" spans="1:18" s="26" customFormat="1" ht="15.75" thickBot="1" x14ac:dyDescent="0.3">
      <c r="A126" s="94" t="s">
        <v>10</v>
      </c>
      <c r="B126" s="95"/>
      <c r="C126" s="38"/>
      <c r="D126" s="27">
        <f>SUM(D121:D125)</f>
        <v>0</v>
      </c>
      <c r="E126" s="27">
        <f>SUM(E121:E125)</f>
        <v>0</v>
      </c>
      <c r="F126" s="28">
        <f>SUM(F121:F125)</f>
        <v>0</v>
      </c>
      <c r="G126" s="27">
        <f>SUM(G121:G125)</f>
        <v>0</v>
      </c>
      <c r="H126" s="41"/>
      <c r="I126" s="49"/>
      <c r="J126" s="41"/>
      <c r="K126" s="27">
        <f>SUM(K121:K125)</f>
        <v>0</v>
      </c>
      <c r="L126" s="45">
        <f>AVERAGE(L121:L125)</f>
        <v>0</v>
      </c>
      <c r="M126" s="41"/>
      <c r="N126" s="27">
        <f t="shared" ref="N126:P126" si="40">SUM(N121:N125)</f>
        <v>0</v>
      </c>
      <c r="O126" s="27">
        <f t="shared" si="40"/>
        <v>0</v>
      </c>
      <c r="P126" s="27">
        <f t="shared" si="40"/>
        <v>0</v>
      </c>
      <c r="Q126" s="45" t="e">
        <f>O126/K126</f>
        <v>#DIV/0!</v>
      </c>
      <c r="R126" s="29"/>
    </row>
    <row r="127" spans="1:18" s="33" customFormat="1" ht="15.75" thickBot="1" x14ac:dyDescent="0.3">
      <c r="A127" s="97" t="s">
        <v>17</v>
      </c>
      <c r="B127" s="98"/>
      <c r="C127" s="39"/>
      <c r="D127" s="30">
        <f>D9+D25+D75+D83+D87+D93+D114+D118+D126</f>
        <v>52.083999999999996</v>
      </c>
      <c r="E127" s="30">
        <f t="shared" ref="E127:G127" si="41">E9+E25+E75+E83+E87+E93+E114+E118+E126</f>
        <v>60</v>
      </c>
      <c r="F127" s="31">
        <f t="shared" si="41"/>
        <v>1</v>
      </c>
      <c r="G127" s="30">
        <f t="shared" si="41"/>
        <v>3209.6469999999999</v>
      </c>
      <c r="H127" s="42"/>
      <c r="I127" s="50"/>
      <c r="J127" s="42"/>
      <c r="K127" s="30">
        <f>K9+K25+K75+K83+K87+K93+K114+K118+K126</f>
        <v>2723.2900000000004</v>
      </c>
      <c r="L127" s="46">
        <f>AVERAGE(L9,L25,L75,L83,L87,L93,L114,L118,L126)</f>
        <v>0.37961352657004832</v>
      </c>
      <c r="M127" s="42"/>
      <c r="N127" s="30">
        <f>N9+N25+N75+N83+N87+N93+N114+N118+N126</f>
        <v>569.87900000000002</v>
      </c>
      <c r="O127" s="30">
        <f>O9+O25+O75+O83+O87+O93+O114+O118+O126</f>
        <v>1032.366</v>
      </c>
      <c r="P127" s="30">
        <f>P9+P25+P75+P83+P87+P93+P114+P118+P126</f>
        <v>-462.48700000000002</v>
      </c>
      <c r="Q127" s="46">
        <f>O127/K127</f>
        <v>0.37908779454263036</v>
      </c>
      <c r="R127" s="32"/>
    </row>
    <row r="130" spans="4:17" x14ac:dyDescent="0.25">
      <c r="D130" s="37">
        <f>Kalia!D35+'Narail Sadar'!D54+Lohagara!D32</f>
        <v>52.083999999999996</v>
      </c>
      <c r="E130" s="37">
        <f>Kalia!E35+'Narail Sadar'!E54+Lohagara!E32</f>
        <v>60</v>
      </c>
      <c r="F130" s="25">
        <f>Kalia!F35+'Narail Sadar'!F54+Lohagara!F32</f>
        <v>1</v>
      </c>
      <c r="G130" s="37">
        <f>Kalia!G35+'Narail Sadar'!G54+Lohagara!G32</f>
        <v>3209.6469999999999</v>
      </c>
      <c r="K130" s="37">
        <f>Kalia!K35+'Narail Sadar'!K54+Lohagara!K32</f>
        <v>2723.29</v>
      </c>
      <c r="L130" s="47">
        <f>AVERAGE(Kalia!L35,'Narail Sadar'!L54,Lohagara!L32)</f>
        <v>0.20431172692042257</v>
      </c>
      <c r="N130" s="37">
        <f>Kalia!N35+'Narail Sadar'!N54+Lohagara!N32</f>
        <v>569.87900000000002</v>
      </c>
      <c r="O130" s="37">
        <f>Kalia!O35+'Narail Sadar'!O54+Lohagara!O32</f>
        <v>1032.366</v>
      </c>
      <c r="P130" s="37">
        <f>Kalia!P35+'Narail Sadar'!P54+Lohagara!P32</f>
        <v>-462.48699999999997</v>
      </c>
      <c r="Q130" s="47">
        <f>O130/K130</f>
        <v>0.37908779454263042</v>
      </c>
    </row>
  </sheetData>
  <mergeCells count="58">
    <mergeCell ref="L2:L4"/>
    <mergeCell ref="M2:M4"/>
    <mergeCell ref="N2:P2"/>
    <mergeCell ref="Q2:Q4"/>
    <mergeCell ref="N3:N4"/>
    <mergeCell ref="O3:O4"/>
    <mergeCell ref="G3:G4"/>
    <mergeCell ref="D3:F3"/>
    <mergeCell ref="C2:C4"/>
    <mergeCell ref="H2:H4"/>
    <mergeCell ref="I2:I4"/>
    <mergeCell ref="J2:J4"/>
    <mergeCell ref="K2:K4"/>
    <mergeCell ref="A111:R111"/>
    <mergeCell ref="A76:R76"/>
    <mergeCell ref="A77:R77"/>
    <mergeCell ref="A83:B83"/>
    <mergeCell ref="A84:R84"/>
    <mergeCell ref="A7:R7"/>
    <mergeCell ref="R2:R4"/>
    <mergeCell ref="A6:R6"/>
    <mergeCell ref="P3:P4"/>
    <mergeCell ref="B2:B4"/>
    <mergeCell ref="A2:A4"/>
    <mergeCell ref="D2:G2"/>
    <mergeCell ref="A10:R10"/>
    <mergeCell ref="A11:R11"/>
    <mergeCell ref="A81:R81"/>
    <mergeCell ref="A105:R105"/>
    <mergeCell ref="A116:R116"/>
    <mergeCell ref="A94:R94"/>
    <mergeCell ref="A9:B9"/>
    <mergeCell ref="A16:R16"/>
    <mergeCell ref="A19:R19"/>
    <mergeCell ref="A26:R26"/>
    <mergeCell ref="A27:R27"/>
    <mergeCell ref="A25:B25"/>
    <mergeCell ref="A88:R88"/>
    <mergeCell ref="A89:R89"/>
    <mergeCell ref="A93:B93"/>
    <mergeCell ref="A91:R91"/>
    <mergeCell ref="A87:B87"/>
    <mergeCell ref="A1:R1"/>
    <mergeCell ref="A95:R95"/>
    <mergeCell ref="A114:B114"/>
    <mergeCell ref="A115:R115"/>
    <mergeCell ref="A127:B127"/>
    <mergeCell ref="A124:R124"/>
    <mergeCell ref="A126:B126"/>
    <mergeCell ref="A120:R120"/>
    <mergeCell ref="A122:R122"/>
    <mergeCell ref="A75:B75"/>
    <mergeCell ref="A48:R48"/>
    <mergeCell ref="A61:R61"/>
    <mergeCell ref="A119:R119"/>
    <mergeCell ref="A118:B118"/>
    <mergeCell ref="A79:R79"/>
    <mergeCell ref="A85:R85"/>
  </mergeCells>
  <printOptions horizontalCentered="1"/>
  <pageMargins left="0" right="0" top="0.55118110236220474" bottom="0.55118110236220474" header="0.31496062992125984" footer="0.31496062992125984"/>
  <pageSetup paperSize="5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H1" zoomScaleNormal="100" zoomScaleSheetLayoutView="100" workbookViewId="0">
      <pane ySplit="5" topLeftCell="A48" activePane="bottomLeft" state="frozen"/>
      <selection pane="bottomLeft" activeCell="R53" sqref="R53"/>
    </sheetView>
  </sheetViews>
  <sheetFormatPr defaultRowHeight="14.25" x14ac:dyDescent="0.25"/>
  <cols>
    <col min="1" max="1" width="3.7109375" style="1" bestFit="1" customWidth="1"/>
    <col min="2" max="2" width="47.5703125" style="1" customWidth="1"/>
    <col min="3" max="3" width="16.4257812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3.28515625" style="54" customWidth="1"/>
    <col min="9" max="9" width="15.140625" style="57" customWidth="1"/>
    <col min="10" max="10" width="12" style="54" customWidth="1"/>
    <col min="11" max="11" width="11.85546875" style="1" customWidth="1"/>
    <col min="12" max="12" width="11.28515625" style="60" customWidth="1"/>
    <col min="13" max="13" width="17.140625" style="54" customWidth="1"/>
    <col min="14" max="14" width="12.7109375" style="1" customWidth="1"/>
    <col min="15" max="15" width="13.7109375" style="1" customWidth="1"/>
    <col min="16" max="16" width="13.85546875" style="1" customWidth="1"/>
    <col min="17" max="17" width="11.42578125" style="60" customWidth="1"/>
    <col min="18" max="18" width="13" style="1" customWidth="1"/>
    <col min="19" max="16384" width="9.140625" style="1"/>
  </cols>
  <sheetData>
    <row r="1" spans="1:22" ht="21" customHeight="1" thickBot="1" x14ac:dyDescent="0.3">
      <c r="A1" s="93" t="s">
        <v>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2" ht="30.75" customHeight="1" thickBot="1" x14ac:dyDescent="0.3">
      <c r="A2" s="114" t="s">
        <v>0</v>
      </c>
      <c r="B2" s="114" t="s">
        <v>1</v>
      </c>
      <c r="C2" s="108" t="s">
        <v>65</v>
      </c>
      <c r="D2" s="117" t="s">
        <v>66</v>
      </c>
      <c r="E2" s="118"/>
      <c r="F2" s="118"/>
      <c r="G2" s="119"/>
      <c r="H2" s="99" t="s">
        <v>67</v>
      </c>
      <c r="I2" s="123" t="s">
        <v>68</v>
      </c>
      <c r="J2" s="99" t="s">
        <v>69</v>
      </c>
      <c r="K2" s="102" t="s">
        <v>70</v>
      </c>
      <c r="L2" s="126" t="s">
        <v>71</v>
      </c>
      <c r="M2" s="99" t="s">
        <v>72</v>
      </c>
      <c r="N2" s="129" t="s">
        <v>73</v>
      </c>
      <c r="O2" s="130"/>
      <c r="P2" s="131"/>
      <c r="Q2" s="126" t="s">
        <v>74</v>
      </c>
      <c r="R2" s="108" t="s">
        <v>9</v>
      </c>
      <c r="S2" s="6"/>
      <c r="T2" s="6"/>
      <c r="U2" s="6"/>
      <c r="V2" s="6"/>
    </row>
    <row r="3" spans="1:22" ht="15" customHeight="1" x14ac:dyDescent="0.25">
      <c r="A3" s="115"/>
      <c r="B3" s="115"/>
      <c r="C3" s="109"/>
      <c r="D3" s="122" t="s">
        <v>5</v>
      </c>
      <c r="E3" s="122"/>
      <c r="F3" s="122"/>
      <c r="G3" s="120" t="s">
        <v>6</v>
      </c>
      <c r="H3" s="100"/>
      <c r="I3" s="124"/>
      <c r="J3" s="100"/>
      <c r="K3" s="103"/>
      <c r="L3" s="127"/>
      <c r="M3" s="100"/>
      <c r="N3" s="132" t="s">
        <v>75</v>
      </c>
      <c r="O3" s="132" t="s">
        <v>76</v>
      </c>
      <c r="P3" s="112" t="s">
        <v>77</v>
      </c>
      <c r="Q3" s="127"/>
      <c r="R3" s="109"/>
    </row>
    <row r="4" spans="1:22" ht="32.25" customHeight="1" thickBot="1" x14ac:dyDescent="0.3">
      <c r="A4" s="116"/>
      <c r="B4" s="116"/>
      <c r="C4" s="110"/>
      <c r="D4" s="35" t="s">
        <v>2</v>
      </c>
      <c r="E4" s="35" t="s">
        <v>3</v>
      </c>
      <c r="F4" s="36" t="s">
        <v>4</v>
      </c>
      <c r="G4" s="121"/>
      <c r="H4" s="101"/>
      <c r="I4" s="125"/>
      <c r="J4" s="101"/>
      <c r="K4" s="104"/>
      <c r="L4" s="128"/>
      <c r="M4" s="101"/>
      <c r="N4" s="133"/>
      <c r="O4" s="133"/>
      <c r="P4" s="113"/>
      <c r="Q4" s="128"/>
      <c r="R4" s="110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11" t="s">
        <v>8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22" x14ac:dyDescent="0.25">
      <c r="A7" s="7">
        <v>1</v>
      </c>
      <c r="B7" s="8" t="str">
        <f>Narail!B8</f>
        <v>265762006-Singa Solepur-Khororia Road.</v>
      </c>
      <c r="C7" s="7">
        <f>Narail!C8</f>
        <v>0</v>
      </c>
      <c r="D7" s="9">
        <f>Narail!D8</f>
        <v>0</v>
      </c>
      <c r="E7" s="9">
        <f>Narail!E8</f>
        <v>0</v>
      </c>
      <c r="F7" s="22">
        <f>Narail!F8</f>
        <v>0</v>
      </c>
      <c r="G7" s="9">
        <f>Narail!G8</f>
        <v>0</v>
      </c>
      <c r="H7" s="52">
        <f>Narail!H8</f>
        <v>0</v>
      </c>
      <c r="I7" s="55">
        <f>Narail!I8</f>
        <v>0</v>
      </c>
      <c r="J7" s="52">
        <f>Narail!J8</f>
        <v>0</v>
      </c>
      <c r="K7" s="9">
        <f>Narail!K8</f>
        <v>0</v>
      </c>
      <c r="L7" s="58">
        <f>Narail!L8</f>
        <v>0</v>
      </c>
      <c r="M7" s="52">
        <f>Narail!M8</f>
        <v>0</v>
      </c>
      <c r="N7" s="9">
        <f>Narail!N8</f>
        <v>0</v>
      </c>
      <c r="O7" s="9">
        <f>Narail!O8</f>
        <v>0</v>
      </c>
      <c r="P7" s="9">
        <f>Narail!P8</f>
        <v>0</v>
      </c>
      <c r="Q7" s="58" t="e">
        <f>Narail!Q8</f>
        <v>#DIV/0!</v>
      </c>
      <c r="R7" s="2">
        <f>Narail!R8</f>
        <v>0</v>
      </c>
    </row>
    <row r="8" spans="1:22" ht="25.5" customHeight="1" x14ac:dyDescent="0.25">
      <c r="A8" s="111" t="s">
        <v>7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</row>
    <row r="9" spans="1:22" x14ac:dyDescent="0.25">
      <c r="A9" s="2">
        <v>2</v>
      </c>
      <c r="B9" s="4" t="str">
        <f>Narail!B12</f>
        <v>265763003-Nakosi - Sarkeldanga Rd.</v>
      </c>
      <c r="C9" s="2">
        <f>Narail!C12</f>
        <v>0</v>
      </c>
      <c r="D9" s="5">
        <f>Narail!D12</f>
        <v>0</v>
      </c>
      <c r="E9" s="5">
        <f>Narail!E12</f>
        <v>0</v>
      </c>
      <c r="F9" s="18">
        <f>Narail!F12</f>
        <v>0</v>
      </c>
      <c r="G9" s="5">
        <f>Narail!G12</f>
        <v>0</v>
      </c>
      <c r="H9" s="53">
        <f>Narail!H12</f>
        <v>0</v>
      </c>
      <c r="I9" s="56">
        <f>Narail!I12</f>
        <v>0</v>
      </c>
      <c r="J9" s="53">
        <f>Narail!J12</f>
        <v>0</v>
      </c>
      <c r="K9" s="5">
        <f>Narail!K12</f>
        <v>0</v>
      </c>
      <c r="L9" s="59">
        <f>Narail!L12</f>
        <v>0</v>
      </c>
      <c r="M9" s="53">
        <f>Narail!M12</f>
        <v>0</v>
      </c>
      <c r="N9" s="5">
        <f>Narail!N12</f>
        <v>0</v>
      </c>
      <c r="O9" s="5">
        <f>Narail!O12</f>
        <v>0</v>
      </c>
      <c r="P9" s="5">
        <f>Narail!P12</f>
        <v>0</v>
      </c>
      <c r="Q9" s="59" t="e">
        <f>Narail!Q12</f>
        <v>#DIV/0!</v>
      </c>
      <c r="R9" s="2">
        <f>Narail!R12</f>
        <v>0</v>
      </c>
    </row>
    <row r="10" spans="1:22" x14ac:dyDescent="0.25">
      <c r="A10" s="2">
        <v>3</v>
      </c>
      <c r="B10" s="4" t="str">
        <f>Narail!B13</f>
        <v>265763005-Shahabad UP-Hobokhali U.P Rd.</v>
      </c>
      <c r="C10" s="2">
        <f>Narail!C13</f>
        <v>0</v>
      </c>
      <c r="D10" s="5">
        <f>Narail!D13</f>
        <v>0</v>
      </c>
      <c r="E10" s="5">
        <f>Narail!E13</f>
        <v>0</v>
      </c>
      <c r="F10" s="18">
        <f>Narail!F13</f>
        <v>0</v>
      </c>
      <c r="G10" s="5">
        <f>Narail!G13</f>
        <v>0</v>
      </c>
      <c r="H10" s="53">
        <f>Narail!H13</f>
        <v>0</v>
      </c>
      <c r="I10" s="56">
        <f>Narail!I13</f>
        <v>0</v>
      </c>
      <c r="J10" s="53">
        <f>Narail!J13</f>
        <v>0</v>
      </c>
      <c r="K10" s="5">
        <f>Narail!K13</f>
        <v>0</v>
      </c>
      <c r="L10" s="59">
        <f>Narail!L13</f>
        <v>0</v>
      </c>
      <c r="M10" s="53">
        <f>Narail!M13</f>
        <v>0</v>
      </c>
      <c r="N10" s="5">
        <f>Narail!N13</f>
        <v>0</v>
      </c>
      <c r="O10" s="5">
        <f>Narail!O13</f>
        <v>0</v>
      </c>
      <c r="P10" s="5">
        <f>Narail!P13</f>
        <v>0</v>
      </c>
      <c r="Q10" s="59" t="e">
        <f>Narail!Q13</f>
        <v>#DIV/0!</v>
      </c>
      <c r="R10" s="2">
        <f>Narail!R13</f>
        <v>0</v>
      </c>
    </row>
    <row r="11" spans="1:22" ht="85.5" x14ac:dyDescent="0.25">
      <c r="A11" s="2">
        <v>4</v>
      </c>
      <c r="B11" s="4" t="str">
        <f>Narail!B14</f>
        <v>265763012-Improvement of Shimakhali RHD – via Kurulia Village- Chandibarpur UP Road (Ch-00-1359m &amp; 8150m-10800m) by BC</v>
      </c>
      <c r="C11" s="2" t="str">
        <f>Narail!C14</f>
        <v>KDRIDP/Narail/W-13/2016-17</v>
      </c>
      <c r="D11" s="5">
        <f>Narail!D14</f>
        <v>4.0090000000000003</v>
      </c>
      <c r="E11" s="5">
        <f>Narail!E14</f>
        <v>0</v>
      </c>
      <c r="F11" s="18">
        <f>Narail!F14</f>
        <v>0</v>
      </c>
      <c r="G11" s="5">
        <f>Narail!G14</f>
        <v>227.69</v>
      </c>
      <c r="H11" s="53">
        <f>Narail!H14</f>
        <v>42928</v>
      </c>
      <c r="I11" s="56" t="str">
        <f>Narail!I14</f>
        <v>AKM Akramuzzaman Bhanga, Faridpur</v>
      </c>
      <c r="J11" s="53">
        <f>Narail!J14</f>
        <v>43010</v>
      </c>
      <c r="K11" s="5">
        <f>Narail!K14</f>
        <v>208.88</v>
      </c>
      <c r="L11" s="59">
        <f>Narail!L14</f>
        <v>0.25</v>
      </c>
      <c r="M11" s="53">
        <f>Narail!M14</f>
        <v>43465</v>
      </c>
      <c r="N11" s="5">
        <f>Narail!N14</f>
        <v>0</v>
      </c>
      <c r="O11" s="5">
        <f>Narail!O14</f>
        <v>35.39</v>
      </c>
      <c r="P11" s="5">
        <f>Narail!P14</f>
        <v>-35.39</v>
      </c>
      <c r="Q11" s="59">
        <f>Narail!Q14</f>
        <v>0.16942742244350825</v>
      </c>
      <c r="R11" s="2" t="str">
        <f>Narail!R14</f>
        <v>1359m WBM Ongoing &amp; other part ISG Completed</v>
      </c>
    </row>
    <row r="12" spans="1:22" ht="57" x14ac:dyDescent="0.25">
      <c r="A12" s="2">
        <v>5</v>
      </c>
      <c r="B12" s="4" t="str">
        <f>Narail!B15</f>
        <v>265763013-Improvement of Maizpara UP- Gorerhat Road (Narail-S part) from Ch. 2200m - 3450m</v>
      </c>
      <c r="C12" s="2" t="str">
        <f>Narail!C15</f>
        <v>KDRIDP/Narail/W-18/2017-18</v>
      </c>
      <c r="D12" s="5">
        <f>Narail!D15</f>
        <v>1.25</v>
      </c>
      <c r="E12" s="5">
        <f>Narail!E15</f>
        <v>0</v>
      </c>
      <c r="F12" s="18">
        <f>Narail!F15</f>
        <v>0</v>
      </c>
      <c r="G12" s="5">
        <f>Narail!G15</f>
        <v>76.900000000000006</v>
      </c>
      <c r="H12" s="53">
        <f>Narail!H15</f>
        <v>43010</v>
      </c>
      <c r="I12" s="56" t="str">
        <f>Narail!I15</f>
        <v>M/S Moni Construction Vawakhali, Narail</v>
      </c>
      <c r="J12" s="53">
        <f>Narail!J15</f>
        <v>43045</v>
      </c>
      <c r="K12" s="5">
        <f>Narail!K15</f>
        <v>77.58</v>
      </c>
      <c r="L12" s="59">
        <f>Narail!L15</f>
        <v>1</v>
      </c>
      <c r="M12" s="53">
        <f>Narail!M15</f>
        <v>43418</v>
      </c>
      <c r="N12" s="5">
        <f>Narail!N15</f>
        <v>77.534000000000006</v>
      </c>
      <c r="O12" s="5">
        <f>Narail!O15</f>
        <v>77.534000000000006</v>
      </c>
      <c r="P12" s="5">
        <f>Narail!P15</f>
        <v>0</v>
      </c>
      <c r="Q12" s="59">
        <f>Narail!Q15</f>
        <v>0.99940706367620535</v>
      </c>
      <c r="R12" s="2" t="str">
        <f>Narail!R15</f>
        <v>Final</v>
      </c>
    </row>
    <row r="13" spans="1:22" s="3" customFormat="1" ht="25.5" customHeight="1" x14ac:dyDescent="0.25">
      <c r="A13" s="111" t="s">
        <v>11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22" s="3" customFormat="1" ht="57" x14ac:dyDescent="0.25">
      <c r="A14" s="14">
        <v>6</v>
      </c>
      <c r="B14" s="4" t="str">
        <f>Narail!B28</f>
        <v>265764022-Improvement of Mathabhanga – Nondahkol (House of Bejoy Sarker) Road (Ch-1000m-2100m) by BC</v>
      </c>
      <c r="C14" s="2" t="str">
        <f>Narail!C28</f>
        <v>KDRIDP/Narail/W-03/2016-17</v>
      </c>
      <c r="D14" s="5">
        <f>Narail!D28</f>
        <v>1.1000000000000001</v>
      </c>
      <c r="E14" s="5">
        <f>Narail!E28</f>
        <v>0</v>
      </c>
      <c r="F14" s="18">
        <f>Narail!F28</f>
        <v>0</v>
      </c>
      <c r="G14" s="5">
        <f>Narail!G28</f>
        <v>69.13</v>
      </c>
      <c r="H14" s="53">
        <f>Narail!H28</f>
        <v>42919</v>
      </c>
      <c r="I14" s="56" t="str">
        <f>Narail!I28</f>
        <v>AKM Akramuzzaman Bhanga, Faridpur</v>
      </c>
      <c r="J14" s="53">
        <f>Narail!J28</f>
        <v>42963</v>
      </c>
      <c r="K14" s="5">
        <f>Narail!K28</f>
        <v>66.366</v>
      </c>
      <c r="L14" s="59">
        <f>Narail!L28</f>
        <v>0</v>
      </c>
      <c r="M14" s="53">
        <f>Narail!M28</f>
        <v>43251</v>
      </c>
      <c r="N14" s="5">
        <f>Narail!N28</f>
        <v>0</v>
      </c>
      <c r="O14" s="5">
        <f>Narail!O28</f>
        <v>0</v>
      </c>
      <c r="P14" s="5">
        <f>Narail!P28</f>
        <v>0</v>
      </c>
      <c r="Q14" s="59">
        <f>Narail!Q28</f>
        <v>0</v>
      </c>
      <c r="R14" s="2" t="str">
        <f>Narail!R28</f>
        <v>Work Canceled</v>
      </c>
    </row>
    <row r="15" spans="1:22" s="3" customFormat="1" ht="57" x14ac:dyDescent="0.25">
      <c r="A15" s="14">
        <v>7</v>
      </c>
      <c r="B15" s="4" t="str">
        <f>Narail!B29</f>
        <v xml:space="preserve">265764026- Improvement of Baliadanga – Ramchandrapur Road (Ch-1206m-3045m) by BC </v>
      </c>
      <c r="C15" s="2" t="str">
        <f>Narail!C29</f>
        <v>KDRIDP/Narail/W-04/2016-17</v>
      </c>
      <c r="D15" s="5">
        <f>Narail!D29</f>
        <v>1.839</v>
      </c>
      <c r="E15" s="5">
        <f>Narail!E29</f>
        <v>0</v>
      </c>
      <c r="F15" s="18">
        <f>Narail!F29</f>
        <v>0</v>
      </c>
      <c r="G15" s="5">
        <f>Narail!G29</f>
        <v>104.92</v>
      </c>
      <c r="H15" s="53">
        <f>Narail!H29</f>
        <v>42919</v>
      </c>
      <c r="I15" s="56" t="str">
        <f>Narail!I29</f>
        <v>AKM Akramuzzaman Bhanga, Faridpur</v>
      </c>
      <c r="J15" s="53">
        <f>Narail!J29</f>
        <v>42963</v>
      </c>
      <c r="K15" s="5">
        <f>Narail!K29</f>
        <v>100.726</v>
      </c>
      <c r="L15" s="59">
        <f>Narail!L29</f>
        <v>0</v>
      </c>
      <c r="M15" s="53">
        <f>Narail!M29</f>
        <v>43251</v>
      </c>
      <c r="N15" s="5">
        <f>Narail!N29</f>
        <v>0</v>
      </c>
      <c r="O15" s="5">
        <f>Narail!O29</f>
        <v>0</v>
      </c>
      <c r="P15" s="5">
        <f>Narail!P29</f>
        <v>0</v>
      </c>
      <c r="Q15" s="59">
        <f>Narail!Q29</f>
        <v>0</v>
      </c>
      <c r="R15" s="2" t="str">
        <f>Narail!R29</f>
        <v>Work Canceled</v>
      </c>
    </row>
    <row r="16" spans="1:22" s="3" customFormat="1" ht="28.5" x14ac:dyDescent="0.25">
      <c r="A16" s="14">
        <v>8</v>
      </c>
      <c r="B16" s="4" t="str">
        <f>Narail!B30</f>
        <v xml:space="preserve">265764049- Rukhali Bazar (up office)-Akdia char FRB Road </v>
      </c>
      <c r="C16" s="2">
        <f>Narail!C30</f>
        <v>0</v>
      </c>
      <c r="D16" s="5">
        <f>Narail!D30</f>
        <v>0</v>
      </c>
      <c r="E16" s="5">
        <f>Narail!E30</f>
        <v>0</v>
      </c>
      <c r="F16" s="18">
        <f>Narail!F30</f>
        <v>0</v>
      </c>
      <c r="G16" s="5">
        <f>Narail!G30</f>
        <v>0</v>
      </c>
      <c r="H16" s="53">
        <f>Narail!H30</f>
        <v>0</v>
      </c>
      <c r="I16" s="56">
        <f>Narail!I30</f>
        <v>0</v>
      </c>
      <c r="J16" s="53">
        <f>Narail!J30</f>
        <v>0</v>
      </c>
      <c r="K16" s="5">
        <f>Narail!K30</f>
        <v>0</v>
      </c>
      <c r="L16" s="59">
        <f>Narail!L30</f>
        <v>0</v>
      </c>
      <c r="M16" s="53">
        <f>Narail!M30</f>
        <v>0</v>
      </c>
      <c r="N16" s="5">
        <f>Narail!N30</f>
        <v>0</v>
      </c>
      <c r="O16" s="5">
        <f>Narail!O30</f>
        <v>0</v>
      </c>
      <c r="P16" s="5">
        <f>Narail!P30</f>
        <v>0</v>
      </c>
      <c r="Q16" s="59" t="e">
        <f>Narail!Q30</f>
        <v>#DIV/0!</v>
      </c>
      <c r="R16" s="2">
        <f>Narail!R30</f>
        <v>0</v>
      </c>
    </row>
    <row r="17" spans="1:18" s="3" customFormat="1" ht="42.75" x14ac:dyDescent="0.25">
      <c r="A17" s="14">
        <v>9</v>
      </c>
      <c r="B17" s="4" t="str">
        <f>Narail!B31</f>
        <v xml:space="preserve">265764057- Improvement of Chanchra RHD – Benahati Road (Ch-2456m-3494m) by BC </v>
      </c>
      <c r="C17" s="2" t="str">
        <f>Narail!C31</f>
        <v>KDRIDP/Narail/W-05/2016-17</v>
      </c>
      <c r="D17" s="5">
        <f>Narail!D31</f>
        <v>1.038</v>
      </c>
      <c r="E17" s="5">
        <f>Narail!E31</f>
        <v>0</v>
      </c>
      <c r="F17" s="18">
        <f>Narail!F31</f>
        <v>0</v>
      </c>
      <c r="G17" s="5">
        <f>Narail!G31</f>
        <v>63.64</v>
      </c>
      <c r="H17" s="53">
        <f>Narail!H31</f>
        <v>43004</v>
      </c>
      <c r="I17" s="56" t="str">
        <f>Narail!I31</f>
        <v>M/S Islam Traders Jessore</v>
      </c>
      <c r="J17" s="53">
        <f>Narail!J31</f>
        <v>43049</v>
      </c>
      <c r="K17" s="5">
        <f>Narail!K31</f>
        <v>63.26</v>
      </c>
      <c r="L17" s="59">
        <f>Narail!L31</f>
        <v>0.4</v>
      </c>
      <c r="M17" s="53">
        <f>Narail!M31</f>
        <v>43235</v>
      </c>
      <c r="N17" s="5">
        <f>Narail!N31</f>
        <v>0</v>
      </c>
      <c r="O17" s="5">
        <f>Narail!O31</f>
        <v>13.18</v>
      </c>
      <c r="P17" s="5">
        <f>Narail!P31</f>
        <v>-13.18</v>
      </c>
      <c r="Q17" s="59">
        <f>Narail!Q31</f>
        <v>0.20834650648118874</v>
      </c>
      <c r="R17" s="2" t="str">
        <f>Narail!R31</f>
        <v>AS Completed</v>
      </c>
    </row>
    <row r="18" spans="1:18" s="3" customFormat="1" x14ac:dyDescent="0.25">
      <c r="A18" s="14">
        <v>10</v>
      </c>
      <c r="B18" s="4" t="str">
        <f>Narail!B32</f>
        <v xml:space="preserve">265764059- Garuchira - Alukdia UP office Road </v>
      </c>
      <c r="C18" s="2">
        <f>Narail!C32</f>
        <v>0</v>
      </c>
      <c r="D18" s="5">
        <f>Narail!D32</f>
        <v>0</v>
      </c>
      <c r="E18" s="5">
        <f>Narail!E32</f>
        <v>0</v>
      </c>
      <c r="F18" s="18">
        <f>Narail!F32</f>
        <v>0</v>
      </c>
      <c r="G18" s="5">
        <f>Narail!G32</f>
        <v>0</v>
      </c>
      <c r="H18" s="53">
        <f>Narail!H32</f>
        <v>0</v>
      </c>
      <c r="I18" s="56">
        <f>Narail!I32</f>
        <v>0</v>
      </c>
      <c r="J18" s="53">
        <f>Narail!J32</f>
        <v>0</v>
      </c>
      <c r="K18" s="5">
        <f>Narail!K32</f>
        <v>0</v>
      </c>
      <c r="L18" s="59">
        <f>Narail!L32</f>
        <v>0</v>
      </c>
      <c r="M18" s="53">
        <f>Narail!M32</f>
        <v>0</v>
      </c>
      <c r="N18" s="5">
        <f>Narail!N32</f>
        <v>0</v>
      </c>
      <c r="O18" s="5">
        <f>Narail!O32</f>
        <v>0</v>
      </c>
      <c r="P18" s="5">
        <f>Narail!P32</f>
        <v>0</v>
      </c>
      <c r="Q18" s="59" t="e">
        <f>Narail!Q32</f>
        <v>#DIV/0!</v>
      </c>
      <c r="R18" s="2">
        <f>Narail!R32</f>
        <v>0</v>
      </c>
    </row>
    <row r="19" spans="1:18" s="3" customFormat="1" x14ac:dyDescent="0.25">
      <c r="A19" s="14">
        <v>11</v>
      </c>
      <c r="B19" s="4" t="str">
        <f>Narail!B33</f>
        <v>265764061-Birgram R&amp;H-Mulia UP office Rd.</v>
      </c>
      <c r="C19" s="2">
        <f>Narail!C33</f>
        <v>0</v>
      </c>
      <c r="D19" s="5">
        <f>Narail!D33</f>
        <v>0</v>
      </c>
      <c r="E19" s="5">
        <f>Narail!E33</f>
        <v>0</v>
      </c>
      <c r="F19" s="18">
        <f>Narail!F33</f>
        <v>0</v>
      </c>
      <c r="G19" s="5">
        <f>Narail!G33</f>
        <v>0</v>
      </c>
      <c r="H19" s="53">
        <f>Narail!H33</f>
        <v>0</v>
      </c>
      <c r="I19" s="56">
        <f>Narail!I33</f>
        <v>0</v>
      </c>
      <c r="J19" s="53">
        <f>Narail!J33</f>
        <v>0</v>
      </c>
      <c r="K19" s="5">
        <f>Narail!K33</f>
        <v>0</v>
      </c>
      <c r="L19" s="59">
        <f>Narail!L33</f>
        <v>0</v>
      </c>
      <c r="M19" s="53">
        <f>Narail!M33</f>
        <v>0</v>
      </c>
      <c r="N19" s="5">
        <f>Narail!N33</f>
        <v>0</v>
      </c>
      <c r="O19" s="5">
        <f>Narail!O33</f>
        <v>0</v>
      </c>
      <c r="P19" s="5">
        <f>Narail!P33</f>
        <v>0</v>
      </c>
      <c r="Q19" s="59" t="e">
        <f>Narail!Q33</f>
        <v>#DIV/0!</v>
      </c>
      <c r="R19" s="2">
        <f>Narail!R33</f>
        <v>0</v>
      </c>
    </row>
    <row r="20" spans="1:18" s="3" customFormat="1" ht="42.75" x14ac:dyDescent="0.25">
      <c r="A20" s="14">
        <v>12</v>
      </c>
      <c r="B20" s="4" t="str">
        <f>Narail!B34</f>
        <v>265764066-Improvement of Maizpara - Dhalgram Road from Ch 00m - 161m &amp; Ch-1440m - 2440m</v>
      </c>
      <c r="C20" s="2" t="str">
        <f>Narail!C34</f>
        <v>KDRIDP/Narail/W-21/2017-18</v>
      </c>
      <c r="D20" s="5">
        <f>Narail!D34</f>
        <v>1.161</v>
      </c>
      <c r="E20" s="5">
        <f>Narail!E34</f>
        <v>0</v>
      </c>
      <c r="F20" s="18">
        <f>Narail!F34</f>
        <v>0</v>
      </c>
      <c r="G20" s="5">
        <f>Narail!G34</f>
        <v>82.15</v>
      </c>
      <c r="H20" s="53">
        <f>Narail!H34</f>
        <v>43010</v>
      </c>
      <c r="I20" s="56" t="str">
        <f>Narail!I34</f>
        <v>Nishit Basu, Jhenaidah</v>
      </c>
      <c r="J20" s="53">
        <f>Narail!J34</f>
        <v>43053</v>
      </c>
      <c r="K20" s="5">
        <f>Narail!K34</f>
        <v>76.986999999999995</v>
      </c>
      <c r="L20" s="59">
        <f>Narail!L34</f>
        <v>1</v>
      </c>
      <c r="M20" s="53">
        <f>Narail!M34</f>
        <v>43425</v>
      </c>
      <c r="N20" s="5">
        <f>Narail!N34</f>
        <v>76.900000000000006</v>
      </c>
      <c r="O20" s="5">
        <f>Narail!O34</f>
        <v>76.900000000000006</v>
      </c>
      <c r="P20" s="5">
        <f>Narail!P34</f>
        <v>0</v>
      </c>
      <c r="Q20" s="59">
        <f>Narail!Q34</f>
        <v>0.99886993908062416</v>
      </c>
      <c r="R20" s="2" t="str">
        <f>Narail!R34</f>
        <v>Final</v>
      </c>
    </row>
    <row r="21" spans="1:18" s="3" customFormat="1" x14ac:dyDescent="0.25">
      <c r="A21" s="14">
        <v>13</v>
      </c>
      <c r="B21" s="4" t="str">
        <f>Narail!B35</f>
        <v>265764071-Chakoi chowmatha-Bichali FRB Rd</v>
      </c>
      <c r="C21" s="2">
        <f>Narail!C35</f>
        <v>0</v>
      </c>
      <c r="D21" s="5">
        <f>Narail!D35</f>
        <v>0</v>
      </c>
      <c r="E21" s="5">
        <f>Narail!E35</f>
        <v>0</v>
      </c>
      <c r="F21" s="18">
        <f>Narail!F35</f>
        <v>0</v>
      </c>
      <c r="G21" s="5">
        <f>Narail!G35</f>
        <v>0</v>
      </c>
      <c r="H21" s="53">
        <f>Narail!H35</f>
        <v>0</v>
      </c>
      <c r="I21" s="56">
        <f>Narail!I35</f>
        <v>0</v>
      </c>
      <c r="J21" s="53">
        <f>Narail!J35</f>
        <v>0</v>
      </c>
      <c r="K21" s="5">
        <f>Narail!K35</f>
        <v>0</v>
      </c>
      <c r="L21" s="59">
        <f>Narail!L35</f>
        <v>0</v>
      </c>
      <c r="M21" s="53">
        <f>Narail!M35</f>
        <v>0</v>
      </c>
      <c r="N21" s="5">
        <f>Narail!N35</f>
        <v>0</v>
      </c>
      <c r="O21" s="5">
        <f>Narail!O35</f>
        <v>0</v>
      </c>
      <c r="P21" s="5">
        <f>Narail!P35</f>
        <v>0</v>
      </c>
      <c r="Q21" s="59" t="e">
        <f>Narail!Q35</f>
        <v>#DIV/0!</v>
      </c>
      <c r="R21" s="2">
        <f>Narail!R35</f>
        <v>0</v>
      </c>
    </row>
    <row r="22" spans="1:18" s="3" customFormat="1" ht="57" x14ac:dyDescent="0.25">
      <c r="A22" s="14">
        <v>14</v>
      </c>
      <c r="B22" s="4" t="str">
        <f>Narail!B36</f>
        <v>265764073- Improvement of Doulatpur-via Hosinpur Grave Yeard – Boramara river side Road (Ch-1600m-2720m) by BC</v>
      </c>
      <c r="C22" s="2" t="str">
        <f>Narail!C36</f>
        <v>KDRIDP/Narail/W-06/2016-17</v>
      </c>
      <c r="D22" s="5">
        <f>Narail!D36</f>
        <v>1.1200000000000001</v>
      </c>
      <c r="E22" s="5">
        <f>Narail!E36</f>
        <v>0</v>
      </c>
      <c r="F22" s="18">
        <f>Narail!F36</f>
        <v>0</v>
      </c>
      <c r="G22" s="5">
        <f>Narail!G36</f>
        <v>65.44</v>
      </c>
      <c r="H22" s="53">
        <f>Narail!H36</f>
        <v>42919</v>
      </c>
      <c r="I22" s="56" t="str">
        <f>Narail!I36</f>
        <v>M/S MA Enterprise Bhanga, Faridpur</v>
      </c>
      <c r="J22" s="53">
        <f>Narail!J36</f>
        <v>42963</v>
      </c>
      <c r="K22" s="5">
        <f>Narail!K36</f>
        <v>63.48</v>
      </c>
      <c r="L22" s="59">
        <f>Narail!L36</f>
        <v>0.25</v>
      </c>
      <c r="M22" s="53">
        <f>Narail!M36</f>
        <v>43251</v>
      </c>
      <c r="N22" s="5">
        <f>Narail!N36</f>
        <v>0</v>
      </c>
      <c r="O22" s="5">
        <f>Narail!O36</f>
        <v>7.46</v>
      </c>
      <c r="P22" s="5">
        <f>Narail!P36</f>
        <v>-7.46</v>
      </c>
      <c r="Q22" s="59">
        <f>Narail!Q36</f>
        <v>0.11751732829237556</v>
      </c>
      <c r="R22" s="2" t="str">
        <f>Narail!R36</f>
        <v>AS Ongoing</v>
      </c>
    </row>
    <row r="23" spans="1:18" s="3" customFormat="1" x14ac:dyDescent="0.25">
      <c r="A23" s="14">
        <v>15</v>
      </c>
      <c r="B23" s="4" t="str">
        <f>Narail!B37</f>
        <v xml:space="preserve">265765006-Peroli River side Road </v>
      </c>
      <c r="C23" s="2">
        <f>Narail!C37</f>
        <v>0</v>
      </c>
      <c r="D23" s="5">
        <f>Narail!D37</f>
        <v>0</v>
      </c>
      <c r="E23" s="5">
        <f>Narail!E37</f>
        <v>0</v>
      </c>
      <c r="F23" s="18">
        <f>Narail!F37</f>
        <v>0</v>
      </c>
      <c r="G23" s="5">
        <f>Narail!G37</f>
        <v>0</v>
      </c>
      <c r="H23" s="53">
        <f>Narail!H37</f>
        <v>0</v>
      </c>
      <c r="I23" s="56">
        <f>Narail!I37</f>
        <v>0</v>
      </c>
      <c r="J23" s="53">
        <f>Narail!J37</f>
        <v>0</v>
      </c>
      <c r="K23" s="5">
        <f>Narail!K37</f>
        <v>0</v>
      </c>
      <c r="L23" s="59">
        <f>Narail!L37</f>
        <v>0</v>
      </c>
      <c r="M23" s="53">
        <f>Narail!M37</f>
        <v>0</v>
      </c>
      <c r="N23" s="5">
        <f>Narail!N37</f>
        <v>0</v>
      </c>
      <c r="O23" s="5">
        <f>Narail!O37</f>
        <v>0</v>
      </c>
      <c r="P23" s="5">
        <f>Narail!P37</f>
        <v>0</v>
      </c>
      <c r="Q23" s="59" t="e">
        <f>Narail!Q37</f>
        <v>#DIV/0!</v>
      </c>
      <c r="R23" s="2">
        <f>Narail!R37</f>
        <v>0</v>
      </c>
    </row>
    <row r="24" spans="1:18" s="3" customFormat="1" ht="57" x14ac:dyDescent="0.25">
      <c r="A24" s="14">
        <v>16</v>
      </c>
      <c r="B24" s="4" t="str">
        <f>Narail!B38</f>
        <v>265765009-Improvement of Malidanga Village Road from Ch 00m- 825m</v>
      </c>
      <c r="C24" s="2" t="str">
        <f>Narail!C38</f>
        <v>KDRIDP/Narail/W-20/2017-18</v>
      </c>
      <c r="D24" s="5">
        <f>Narail!D38</f>
        <v>0.82499999999999996</v>
      </c>
      <c r="E24" s="5">
        <f>Narail!E38</f>
        <v>0</v>
      </c>
      <c r="F24" s="18">
        <f>Narail!F38</f>
        <v>0</v>
      </c>
      <c r="G24" s="5">
        <f>Narail!G38</f>
        <v>54.31</v>
      </c>
      <c r="H24" s="53">
        <f>Narail!H38</f>
        <v>43010</v>
      </c>
      <c r="I24" s="56" t="str">
        <f>Narail!I38</f>
        <v>M/S Moni Construction Vawakhali, Narail</v>
      </c>
      <c r="J24" s="53">
        <f>Narail!J38</f>
        <v>43045</v>
      </c>
      <c r="K24" s="5">
        <f>Narail!K38</f>
        <v>54.28</v>
      </c>
      <c r="L24" s="59">
        <f>Narail!L38</f>
        <v>0.4</v>
      </c>
      <c r="M24" s="53">
        <f>Narail!M38</f>
        <v>43251</v>
      </c>
      <c r="N24" s="5">
        <f>Narail!N38</f>
        <v>0</v>
      </c>
      <c r="O24" s="5">
        <f>Narail!O38</f>
        <v>18.329999999999998</v>
      </c>
      <c r="P24" s="5">
        <f>Narail!P38</f>
        <v>-18.329999999999998</v>
      </c>
      <c r="Q24" s="59">
        <f>Narail!Q38</f>
        <v>0.33769344141488572</v>
      </c>
      <c r="R24" s="2" t="str">
        <f>Narail!R38</f>
        <v>AS Completed</v>
      </c>
    </row>
    <row r="25" spans="1:18" s="3" customFormat="1" ht="71.25" x14ac:dyDescent="0.25">
      <c r="A25" s="14">
        <v>17</v>
      </c>
      <c r="B25" s="4" t="str">
        <f>Narail!B39</f>
        <v>265764002-Improvement of Jangelgram - Chandiborpur Road from Ch. 802m - 4359m</v>
      </c>
      <c r="C25" s="2" t="str">
        <f>Narail!C39</f>
        <v>KDRIDP/Narail/W-25/2017-18</v>
      </c>
      <c r="D25" s="5">
        <f>Narail!D39</f>
        <v>3.5569999999999999</v>
      </c>
      <c r="E25" s="5">
        <f>Narail!E39</f>
        <v>0</v>
      </c>
      <c r="F25" s="18">
        <f>Narail!F39</f>
        <v>0</v>
      </c>
      <c r="G25" s="5">
        <f>Narail!G39</f>
        <v>206.66</v>
      </c>
      <c r="H25" s="53">
        <f>Narail!H39</f>
        <v>43159</v>
      </c>
      <c r="I25" s="56" t="str">
        <f>Narail!I39</f>
        <v>M/S Eden Prise, Mohishkhola, Narail</v>
      </c>
      <c r="J25" s="53">
        <f>Narail!J39</f>
        <v>43194</v>
      </c>
      <c r="K25" s="5">
        <f>Narail!K39</f>
        <v>215.21</v>
      </c>
      <c r="L25" s="59">
        <f>Narail!L39</f>
        <v>0.25</v>
      </c>
      <c r="M25" s="53">
        <f>Narail!M39</f>
        <v>43565</v>
      </c>
      <c r="N25" s="5">
        <f>Narail!N39</f>
        <v>0</v>
      </c>
      <c r="O25" s="5">
        <f>Narail!O39</f>
        <v>41.47</v>
      </c>
      <c r="P25" s="5">
        <f>Narail!P39</f>
        <v>-41.47</v>
      </c>
      <c r="Q25" s="59">
        <f>Narail!Q39</f>
        <v>0.19269550671437199</v>
      </c>
      <c r="R25" s="2" t="str">
        <f>Narail!R39</f>
        <v>ISG Completed, AS Materials Mobilized</v>
      </c>
    </row>
    <row r="26" spans="1:18" s="3" customFormat="1" ht="42.75" x14ac:dyDescent="0.25">
      <c r="A26" s="14">
        <v>18</v>
      </c>
      <c r="B26" s="4" t="str">
        <f>Narail!B40</f>
        <v>265765310-Improvement of Sonkorpur GPS west side - Pazarkhali Road from Ch. 00m - 630m</v>
      </c>
      <c r="C26" s="2" t="str">
        <f>Narail!C40</f>
        <v>KDRIDP/Narail/W-26/2017-18</v>
      </c>
      <c r="D26" s="5">
        <f>Narail!D40</f>
        <v>0.63</v>
      </c>
      <c r="E26" s="5">
        <f>Narail!E40</f>
        <v>0</v>
      </c>
      <c r="F26" s="18">
        <f>Narail!F40</f>
        <v>0</v>
      </c>
      <c r="G26" s="5">
        <f>Narail!G40</f>
        <v>38.200000000000003</v>
      </c>
      <c r="H26" s="53">
        <f>Narail!H40</f>
        <v>43110</v>
      </c>
      <c r="I26" s="56" t="str">
        <f>Narail!I40</f>
        <v>M/S kailash Construction</v>
      </c>
      <c r="J26" s="53">
        <f>Narail!J40</f>
        <v>43153</v>
      </c>
      <c r="K26" s="5">
        <f>Narail!K40</f>
        <v>38.96</v>
      </c>
      <c r="L26" s="59">
        <f>Narail!L40</f>
        <v>0.1</v>
      </c>
      <c r="M26" s="53">
        <f>Narail!M40</f>
        <v>43345</v>
      </c>
      <c r="N26" s="5">
        <f>Narail!N40</f>
        <v>0</v>
      </c>
      <c r="O26" s="5">
        <f>Narail!O40</f>
        <v>0</v>
      </c>
      <c r="P26" s="5">
        <f>Narail!P40</f>
        <v>0</v>
      </c>
      <c r="Q26" s="59">
        <f>Narail!Q40</f>
        <v>0</v>
      </c>
      <c r="R26" s="2" t="str">
        <f>Narail!R40</f>
        <v>Materials Mobilizing</v>
      </c>
    </row>
    <row r="27" spans="1:18" s="3" customFormat="1" ht="57" x14ac:dyDescent="0.25">
      <c r="A27" s="14">
        <v>19</v>
      </c>
      <c r="B27" s="4" t="str">
        <f>Narail!B41</f>
        <v>265765152-Improvement of Mathabhanga - Hogladanga Road from Ch 00m-1150m.</v>
      </c>
      <c r="C27" s="2" t="str">
        <f>Narail!C41</f>
        <v>KDRIDP/Narail/W-22/2017-18</v>
      </c>
      <c r="D27" s="5">
        <f>Narail!D41</f>
        <v>1.1499999999999999</v>
      </c>
      <c r="E27" s="5">
        <f>Narail!E41</f>
        <v>0</v>
      </c>
      <c r="F27" s="18">
        <f>Narail!F41</f>
        <v>0</v>
      </c>
      <c r="G27" s="5">
        <f>Narail!G41</f>
        <v>72.23</v>
      </c>
      <c r="H27" s="53">
        <f>Narail!H41</f>
        <v>43010</v>
      </c>
      <c r="I27" s="56" t="str">
        <f>Narail!I41</f>
        <v>BM. Rafiqul Islam, Rupgonj Bazar, Narail</v>
      </c>
      <c r="J27" s="53">
        <f>Narail!J41</f>
        <v>43051</v>
      </c>
      <c r="K27" s="5">
        <f>Narail!K41</f>
        <v>72.12</v>
      </c>
      <c r="L27" s="59">
        <f>Narail!L41</f>
        <v>0.7</v>
      </c>
      <c r="M27" s="53">
        <f>Narail!M41</f>
        <v>43423</v>
      </c>
      <c r="N27" s="5">
        <f>Narail!N41</f>
        <v>0</v>
      </c>
      <c r="O27" s="5">
        <f>Narail!O41</f>
        <v>44.32</v>
      </c>
      <c r="P27" s="5">
        <f>Narail!P41</f>
        <v>-44.32</v>
      </c>
      <c r="Q27" s="59">
        <f>Narail!Q41</f>
        <v>0.61453133666112036</v>
      </c>
      <c r="R27" s="2" t="str">
        <f>Narail!R41</f>
        <v>WBM Completed</v>
      </c>
    </row>
    <row r="28" spans="1:18" s="3" customFormat="1" ht="57" x14ac:dyDescent="0.25">
      <c r="A28" s="14">
        <v>20</v>
      </c>
      <c r="B28" s="4" t="str">
        <f>Narail!B42</f>
        <v>265765241-Improvement of Soraspur Pucca Road - Narayanpur Shahid Freedom Fighter Shofiuddin Khan House Road  from Ch. 00m -1982m</v>
      </c>
      <c r="C28" s="2" t="str">
        <f>Narail!C42</f>
        <v>KDRIDP/Narail/W-27/2017-18</v>
      </c>
      <c r="D28" s="5">
        <f>Narail!D42</f>
        <v>1.982</v>
      </c>
      <c r="E28" s="5">
        <f>Narail!E42</f>
        <v>0</v>
      </c>
      <c r="F28" s="18">
        <f>Narail!F42</f>
        <v>0</v>
      </c>
      <c r="G28" s="5">
        <f>Narail!G42</f>
        <v>123.898</v>
      </c>
      <c r="H28" s="53">
        <f>Narail!H42</f>
        <v>43135</v>
      </c>
      <c r="I28" s="56" t="str">
        <f>Narail!I42</f>
        <v>M/S Moni Construction</v>
      </c>
      <c r="J28" s="53">
        <f>Narail!J42</f>
        <v>43157</v>
      </c>
      <c r="K28" s="5">
        <f>Narail!K42</f>
        <v>133.892</v>
      </c>
      <c r="L28" s="59">
        <f>Narail!L42</f>
        <v>0.12</v>
      </c>
      <c r="M28" s="53">
        <f>Narail!M42</f>
        <v>43536</v>
      </c>
      <c r="N28" s="5">
        <f>Narail!N42</f>
        <v>0</v>
      </c>
      <c r="O28" s="5">
        <f>Narail!O42</f>
        <v>0</v>
      </c>
      <c r="P28" s="5">
        <f>Narail!P42</f>
        <v>0</v>
      </c>
      <c r="Q28" s="59">
        <f>Narail!Q42</f>
        <v>0</v>
      </c>
      <c r="R28" s="2" t="str">
        <f>Narail!R42</f>
        <v>ISG Ongoing</v>
      </c>
    </row>
    <row r="29" spans="1:18" s="3" customFormat="1" ht="28.5" x14ac:dyDescent="0.25">
      <c r="A29" s="14">
        <v>21</v>
      </c>
      <c r="B29" s="4" t="str">
        <f>Narail!B43</f>
        <v>265765322-Chorbilla Govt.Primary School-Dokkin-Kali bari khayghat road.</v>
      </c>
      <c r="C29" s="2">
        <f>Narail!C43</f>
        <v>0</v>
      </c>
      <c r="D29" s="5">
        <f>Narail!D43</f>
        <v>0</v>
      </c>
      <c r="E29" s="5">
        <f>Narail!E43</f>
        <v>0</v>
      </c>
      <c r="F29" s="18">
        <f>Narail!F43</f>
        <v>0</v>
      </c>
      <c r="G29" s="5">
        <f>Narail!G43</f>
        <v>0</v>
      </c>
      <c r="H29" s="53">
        <f>Narail!H43</f>
        <v>0</v>
      </c>
      <c r="I29" s="56">
        <f>Narail!I43</f>
        <v>0</v>
      </c>
      <c r="J29" s="53">
        <f>Narail!J43</f>
        <v>0</v>
      </c>
      <c r="K29" s="5">
        <f>Narail!K43</f>
        <v>0</v>
      </c>
      <c r="L29" s="59">
        <f>Narail!L43</f>
        <v>0</v>
      </c>
      <c r="M29" s="53">
        <f>Narail!M43</f>
        <v>0</v>
      </c>
      <c r="N29" s="5">
        <f>Narail!N43</f>
        <v>0</v>
      </c>
      <c r="O29" s="5">
        <f>Narail!O43</f>
        <v>0</v>
      </c>
      <c r="P29" s="5">
        <f>Narail!P43</f>
        <v>0</v>
      </c>
      <c r="Q29" s="59" t="e">
        <f>Narail!Q43</f>
        <v>#DIV/0!</v>
      </c>
      <c r="R29" s="2">
        <f>Narail!R43</f>
        <v>0</v>
      </c>
    </row>
    <row r="30" spans="1:18" s="3" customFormat="1" ht="42.75" x14ac:dyDescent="0.25">
      <c r="A30" s="14">
        <v>22</v>
      </c>
      <c r="B30" s="4" t="str">
        <f>Narail!B44</f>
        <v>265765113-Hobokhali VILLAGE ROAD.(Hobokhali H/O Nayeb Master-Narial Magura link road.</v>
      </c>
      <c r="C30" s="2">
        <f>Narail!C44</f>
        <v>0</v>
      </c>
      <c r="D30" s="5">
        <f>Narail!D44</f>
        <v>0</v>
      </c>
      <c r="E30" s="5">
        <f>Narail!E44</f>
        <v>0</v>
      </c>
      <c r="F30" s="18">
        <f>Narail!F44</f>
        <v>0</v>
      </c>
      <c r="G30" s="5">
        <f>Narail!G44</f>
        <v>0</v>
      </c>
      <c r="H30" s="53">
        <f>Narail!H44</f>
        <v>0</v>
      </c>
      <c r="I30" s="56">
        <f>Narail!I44</f>
        <v>0</v>
      </c>
      <c r="J30" s="53">
        <f>Narail!J44</f>
        <v>0</v>
      </c>
      <c r="K30" s="5">
        <f>Narail!K44</f>
        <v>0</v>
      </c>
      <c r="L30" s="59">
        <f>Narail!L44</f>
        <v>0</v>
      </c>
      <c r="M30" s="53">
        <f>Narail!M44</f>
        <v>0</v>
      </c>
      <c r="N30" s="5">
        <f>Narail!N44</f>
        <v>0</v>
      </c>
      <c r="O30" s="5">
        <f>Narail!O44</f>
        <v>0</v>
      </c>
      <c r="P30" s="5">
        <f>Narail!P44</f>
        <v>0</v>
      </c>
      <c r="Q30" s="59" t="e">
        <f>Narail!Q44</f>
        <v>#DIV/0!</v>
      </c>
      <c r="R30" s="2">
        <f>Narail!R44</f>
        <v>0</v>
      </c>
    </row>
    <row r="31" spans="1:18" s="3" customFormat="1" ht="28.5" x14ac:dyDescent="0.25">
      <c r="A31" s="14">
        <v>23</v>
      </c>
      <c r="B31" s="4" t="str">
        <f>Narail!B45</f>
        <v>265765086- Improvement of Moyenkhola - Charbila Road from Ch. 00m- 1450m</v>
      </c>
      <c r="C31" s="2" t="str">
        <f>Narail!C45</f>
        <v>KDRIDP/Narail/W-19/2017-18</v>
      </c>
      <c r="D31" s="5">
        <f>Narail!D45</f>
        <v>1.45</v>
      </c>
      <c r="E31" s="5">
        <f>Narail!E45</f>
        <v>0</v>
      </c>
      <c r="F31" s="18">
        <f>Narail!F45</f>
        <v>0</v>
      </c>
      <c r="G31" s="5">
        <f>Narail!G45</f>
        <v>91.3</v>
      </c>
      <c r="H31" s="53">
        <f>Narail!H45</f>
        <v>43010</v>
      </c>
      <c r="I31" s="56" t="str">
        <f>Narail!I45</f>
        <v>Nishit Basu, Jhenaidah</v>
      </c>
      <c r="J31" s="53">
        <f>Narail!J45</f>
        <v>43053</v>
      </c>
      <c r="K31" s="5">
        <f>Narail!K45</f>
        <v>86.02</v>
      </c>
      <c r="L31" s="59">
        <f>Narail!L45</f>
        <v>1</v>
      </c>
      <c r="M31" s="53">
        <f>Narail!M45</f>
        <v>43425</v>
      </c>
      <c r="N31" s="5">
        <f>Narail!N45</f>
        <v>85.94</v>
      </c>
      <c r="O31" s="5">
        <f>Narail!O45</f>
        <v>85.94</v>
      </c>
      <c r="P31" s="5">
        <f>Narail!P45</f>
        <v>0</v>
      </c>
      <c r="Q31" s="59">
        <f>Narail!Q45</f>
        <v>0.99906998372471523</v>
      </c>
      <c r="R31" s="2" t="str">
        <f>Narail!R45</f>
        <v>Final</v>
      </c>
    </row>
    <row r="32" spans="1:18" s="3" customFormat="1" ht="57" x14ac:dyDescent="0.25">
      <c r="A32" s="14">
        <v>24</v>
      </c>
      <c r="B32" s="4" t="str">
        <f>Narail!B46</f>
        <v>265765072- Improvement of Ghorakhali sholua Road Ch. 482-1560m</v>
      </c>
      <c r="C32" s="2" t="str">
        <f>Narail!C46</f>
        <v>KDRIDP/Narail/W-16/2017-18</v>
      </c>
      <c r="D32" s="5">
        <f>Narail!D46</f>
        <v>1.0780000000000001</v>
      </c>
      <c r="E32" s="5">
        <f>Narail!E46</f>
        <v>0</v>
      </c>
      <c r="F32" s="18">
        <f>Narail!F46</f>
        <v>0</v>
      </c>
      <c r="G32" s="5">
        <f>Narail!G46</f>
        <v>62.91</v>
      </c>
      <c r="H32" s="53">
        <f>Narail!H46</f>
        <v>42963</v>
      </c>
      <c r="I32" s="56" t="str">
        <f>Narail!I46</f>
        <v>AKM Akramuzzaman Bhanga, Faridpur</v>
      </c>
      <c r="J32" s="53">
        <f>Narail!J46</f>
        <v>42998</v>
      </c>
      <c r="K32" s="5">
        <f>Narail!K46</f>
        <v>58.97</v>
      </c>
      <c r="L32" s="59">
        <f>Narail!L46</f>
        <v>0.2</v>
      </c>
      <c r="M32" s="53">
        <f>Narail!M46</f>
        <v>43268</v>
      </c>
      <c r="N32" s="5">
        <f>Narail!N46</f>
        <v>0</v>
      </c>
      <c r="O32" s="5">
        <f>Narail!O46</f>
        <v>0</v>
      </c>
      <c r="P32" s="5">
        <f>Narail!P46</f>
        <v>0</v>
      </c>
      <c r="Q32" s="59">
        <f>Narail!Q46</f>
        <v>0</v>
      </c>
      <c r="R32" s="2" t="str">
        <f>Narail!R46</f>
        <v>ISG Completed</v>
      </c>
    </row>
    <row r="33" spans="1:18" s="3" customFormat="1" ht="28.5" x14ac:dyDescent="0.25">
      <c r="A33" s="14">
        <v>25</v>
      </c>
      <c r="B33" s="4" t="str">
        <f>Narail!B47</f>
        <v>265765259-Hosenpur Rostum Sikder Bari-Kayem Biswas Bari road.</v>
      </c>
      <c r="C33" s="2">
        <f>Narail!C47</f>
        <v>0</v>
      </c>
      <c r="D33" s="5">
        <f>Narail!D47</f>
        <v>0</v>
      </c>
      <c r="E33" s="5">
        <f>Narail!E47</f>
        <v>0</v>
      </c>
      <c r="F33" s="18">
        <f>Narail!F47</f>
        <v>0</v>
      </c>
      <c r="G33" s="5">
        <f>Narail!G47</f>
        <v>0</v>
      </c>
      <c r="H33" s="53">
        <f>Narail!H47</f>
        <v>0</v>
      </c>
      <c r="I33" s="56">
        <f>Narail!I47</f>
        <v>0</v>
      </c>
      <c r="J33" s="53">
        <f>Narail!J47</f>
        <v>0</v>
      </c>
      <c r="K33" s="5">
        <f>Narail!K47</f>
        <v>0</v>
      </c>
      <c r="L33" s="59">
        <f>Narail!L47</f>
        <v>0</v>
      </c>
      <c r="M33" s="53">
        <f>Narail!M47</f>
        <v>0</v>
      </c>
      <c r="N33" s="5">
        <f>Narail!N47</f>
        <v>0</v>
      </c>
      <c r="O33" s="5">
        <f>Narail!O47</f>
        <v>0</v>
      </c>
      <c r="P33" s="5">
        <f>Narail!P47</f>
        <v>0</v>
      </c>
      <c r="Q33" s="59" t="e">
        <f>Narail!Q47</f>
        <v>#DIV/0!</v>
      </c>
      <c r="R33" s="2">
        <f>Narail!R47</f>
        <v>0</v>
      </c>
    </row>
    <row r="34" spans="1:18" s="17" customFormat="1" ht="25.5" customHeight="1" x14ac:dyDescent="0.25">
      <c r="A34" s="96" t="s">
        <v>12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</row>
    <row r="35" spans="1:18" s="3" customFormat="1" ht="57" x14ac:dyDescent="0.25">
      <c r="A35" s="2">
        <v>26</v>
      </c>
      <c r="B35" s="4" t="str">
        <f>Narail!B78</f>
        <v>265764045-Improvement of Burikhali RHD - Charshalikha Road by HBB from Ch 1472m - 2137m</v>
      </c>
      <c r="C35" s="2" t="str">
        <f>Narail!C78</f>
        <v>KDRIDP/Narail/W-23/2017-18</v>
      </c>
      <c r="D35" s="5">
        <f>Narail!D78</f>
        <v>0.66500000000000004</v>
      </c>
      <c r="E35" s="5">
        <f>Narail!E78</f>
        <v>0</v>
      </c>
      <c r="F35" s="18">
        <f>Narail!F78</f>
        <v>0</v>
      </c>
      <c r="G35" s="5">
        <f>Narail!G78</f>
        <v>22.417000000000002</v>
      </c>
      <c r="H35" s="53">
        <f>Narail!H78</f>
        <v>43010</v>
      </c>
      <c r="I35" s="56" t="str">
        <f>Narail!I78</f>
        <v>M/S  Eden Prise  Mohiskhola  Narail</v>
      </c>
      <c r="J35" s="53">
        <f>Narail!J78</f>
        <v>43038</v>
      </c>
      <c r="K35" s="5">
        <f>Narail!K78</f>
        <v>21.3</v>
      </c>
      <c r="L35" s="59">
        <f>Narail!L78</f>
        <v>1</v>
      </c>
      <c r="M35" s="53">
        <f>Narail!M78</f>
        <v>43159</v>
      </c>
      <c r="N35" s="5">
        <f>Narail!N78</f>
        <v>21.3</v>
      </c>
      <c r="O35" s="5">
        <f>Narail!O78</f>
        <v>21.3</v>
      </c>
      <c r="P35" s="5">
        <f>Narail!P78</f>
        <v>0</v>
      </c>
      <c r="Q35" s="59">
        <f>Narail!Q78</f>
        <v>1</v>
      </c>
      <c r="R35" s="2" t="str">
        <f>Narail!R78</f>
        <v>Final</v>
      </c>
    </row>
    <row r="36" spans="1:18" s="17" customFormat="1" ht="25.5" customHeight="1" x14ac:dyDescent="0.25">
      <c r="A36" s="96" t="s">
        <v>13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</row>
    <row r="37" spans="1:18" s="17" customFormat="1" ht="42.75" x14ac:dyDescent="0.25">
      <c r="A37" s="10">
        <v>27</v>
      </c>
      <c r="B37" s="15" t="str">
        <f>Narail!B86</f>
        <v>265762007- Construction of 30m RCC Girder Bridge on Gabtala R&amp;H - Maizpara GC Road at Ch-2000m</v>
      </c>
      <c r="C37" s="10" t="str">
        <f>Narail!C86</f>
        <v>KDRIDP/Narail/B-01/2017-18</v>
      </c>
      <c r="D37" s="16">
        <f>Narail!D86</f>
        <v>0</v>
      </c>
      <c r="E37" s="16">
        <f>Narail!E86</f>
        <v>30</v>
      </c>
      <c r="F37" s="19">
        <f>Narail!F86</f>
        <v>0</v>
      </c>
      <c r="G37" s="16">
        <f>Narail!G86</f>
        <v>199.79</v>
      </c>
      <c r="H37" s="40">
        <f>Narail!H86</f>
        <v>0</v>
      </c>
      <c r="I37" s="48">
        <f>Narail!I86</f>
        <v>0</v>
      </c>
      <c r="J37" s="40">
        <f>Narail!J86</f>
        <v>0</v>
      </c>
      <c r="K37" s="16">
        <f>Narail!K86</f>
        <v>0</v>
      </c>
      <c r="L37" s="44">
        <f>Narail!L86</f>
        <v>0</v>
      </c>
      <c r="M37" s="40">
        <f>Narail!M86</f>
        <v>0</v>
      </c>
      <c r="N37" s="16">
        <f>Narail!N86</f>
        <v>0</v>
      </c>
      <c r="O37" s="16">
        <f>Narail!O86</f>
        <v>0</v>
      </c>
      <c r="P37" s="16">
        <f>Narail!P86</f>
        <v>0</v>
      </c>
      <c r="Q37" s="44" t="e">
        <f>Narail!Q86</f>
        <v>#DIV/0!</v>
      </c>
      <c r="R37" s="10">
        <f>Narail!R86</f>
        <v>0</v>
      </c>
    </row>
    <row r="38" spans="1:18" s="17" customFormat="1" ht="25.5" customHeight="1" x14ac:dyDescent="0.25">
      <c r="A38" s="96" t="s">
        <v>18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</row>
    <row r="39" spans="1:18" s="3" customFormat="1" ht="42.75" x14ac:dyDescent="0.25">
      <c r="A39" s="2">
        <v>28</v>
      </c>
      <c r="B39" s="4" t="str">
        <f>Narail!B90</f>
        <v>265763007-Construction of 30m RCC Girder Bridge on Singasolpur - Chakoi via Rukhali Road at Ch-3405m</v>
      </c>
      <c r="C39" s="2" t="str">
        <f>Narail!C90</f>
        <v>KDRIDP/Narail/B-02/2017-18</v>
      </c>
      <c r="D39" s="5">
        <f>Narail!D90</f>
        <v>0</v>
      </c>
      <c r="E39" s="5">
        <f>Narail!E90</f>
        <v>30</v>
      </c>
      <c r="F39" s="18">
        <f>Narail!F90</f>
        <v>0</v>
      </c>
      <c r="G39" s="5">
        <f>Narail!G90</f>
        <v>224.488</v>
      </c>
      <c r="H39" s="53">
        <f>Narail!H90</f>
        <v>0</v>
      </c>
      <c r="I39" s="56">
        <f>Narail!I90</f>
        <v>0</v>
      </c>
      <c r="J39" s="53">
        <f>Narail!J90</f>
        <v>0</v>
      </c>
      <c r="K39" s="5">
        <f>Narail!K90</f>
        <v>0</v>
      </c>
      <c r="L39" s="59">
        <f>Narail!L90</f>
        <v>0</v>
      </c>
      <c r="M39" s="53">
        <f>Narail!M90</f>
        <v>0</v>
      </c>
      <c r="N39" s="5">
        <f>Narail!N90</f>
        <v>0</v>
      </c>
      <c r="O39" s="5">
        <f>Narail!O90</f>
        <v>0</v>
      </c>
      <c r="P39" s="5">
        <f>Narail!P90</f>
        <v>0</v>
      </c>
      <c r="Q39" s="59" t="e">
        <f>Narail!Q90</f>
        <v>#DIV/0!</v>
      </c>
      <c r="R39" s="2" t="str">
        <f>Narail!R90</f>
        <v>Estimate Checking</v>
      </c>
    </row>
    <row r="40" spans="1:18" s="3" customFormat="1" ht="25.5" customHeight="1" x14ac:dyDescent="0.25">
      <c r="A40" s="111" t="s">
        <v>14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</row>
    <row r="41" spans="1:18" s="3" customFormat="1" x14ac:dyDescent="0.25">
      <c r="A41" s="2">
        <v>29</v>
      </c>
      <c r="B41" s="4" t="str">
        <f>Narail!B96</f>
        <v>265763003-Nakosi-Sarakeldanga Rd.</v>
      </c>
      <c r="C41" s="2">
        <f>Narail!C96</f>
        <v>0</v>
      </c>
      <c r="D41" s="16">
        <f>Narail!D96</f>
        <v>0</v>
      </c>
      <c r="E41" s="16">
        <f>Narail!E96</f>
        <v>0</v>
      </c>
      <c r="F41" s="19">
        <f>Narail!F96</f>
        <v>0</v>
      </c>
      <c r="G41" s="16">
        <f>Narail!G96</f>
        <v>0</v>
      </c>
      <c r="H41" s="40">
        <f>Narail!H96</f>
        <v>0</v>
      </c>
      <c r="I41" s="48">
        <f>Narail!I96</f>
        <v>0</v>
      </c>
      <c r="J41" s="40">
        <f>Narail!J96</f>
        <v>0</v>
      </c>
      <c r="K41" s="16">
        <f>Narail!K96</f>
        <v>0</v>
      </c>
      <c r="L41" s="44">
        <f>Narail!L96</f>
        <v>0</v>
      </c>
      <c r="M41" s="40">
        <f>Narail!M96</f>
        <v>0</v>
      </c>
      <c r="N41" s="16">
        <f>Narail!N96</f>
        <v>0</v>
      </c>
      <c r="O41" s="16">
        <f>Narail!O96</f>
        <v>0</v>
      </c>
      <c r="P41" s="16">
        <f>Narail!P96</f>
        <v>0</v>
      </c>
      <c r="Q41" s="44" t="e">
        <f>Narail!Q96</f>
        <v>#DIV/0!</v>
      </c>
      <c r="R41" s="2">
        <f>Narail!R96</f>
        <v>0</v>
      </c>
    </row>
    <row r="42" spans="1:18" ht="28.5" x14ac:dyDescent="0.25">
      <c r="A42" s="2">
        <v>30</v>
      </c>
      <c r="B42" s="4" t="str">
        <f>Narail!B97</f>
        <v>265763008-Kolora (Akdia)UP Office-Shaikhati GC Rd.</v>
      </c>
      <c r="C42" s="2">
        <f>Narail!C97</f>
        <v>0</v>
      </c>
      <c r="D42" s="16">
        <f>Narail!D97</f>
        <v>0</v>
      </c>
      <c r="E42" s="16">
        <f>Narail!E97</f>
        <v>0</v>
      </c>
      <c r="F42" s="19">
        <f>Narail!F97</f>
        <v>0</v>
      </c>
      <c r="G42" s="16">
        <f>Narail!G97</f>
        <v>0</v>
      </c>
      <c r="H42" s="40">
        <f>Narail!H97</f>
        <v>0</v>
      </c>
      <c r="I42" s="48">
        <f>Narail!I97</f>
        <v>0</v>
      </c>
      <c r="J42" s="40">
        <f>Narail!J97</f>
        <v>0</v>
      </c>
      <c r="K42" s="16">
        <f>Narail!K97</f>
        <v>0</v>
      </c>
      <c r="L42" s="44">
        <f>Narail!L97</f>
        <v>0</v>
      </c>
      <c r="M42" s="40">
        <f>Narail!M97</f>
        <v>0</v>
      </c>
      <c r="N42" s="16">
        <f>Narail!N97</f>
        <v>0</v>
      </c>
      <c r="O42" s="16">
        <f>Narail!O97</f>
        <v>0</v>
      </c>
      <c r="P42" s="16">
        <f>Narail!P97</f>
        <v>0</v>
      </c>
      <c r="Q42" s="44" t="e">
        <f>Narail!Q97</f>
        <v>#DIV/0!</v>
      </c>
      <c r="R42" s="2">
        <f>Narail!R97</f>
        <v>0</v>
      </c>
    </row>
    <row r="43" spans="1:18" ht="28.5" x14ac:dyDescent="0.25">
      <c r="A43" s="2">
        <v>31</v>
      </c>
      <c r="B43" s="4" t="str">
        <f>Narail!B98</f>
        <v>265763012-Shimakhali RHD-via Kurulia village-Chandibarpur UP Rd</v>
      </c>
      <c r="C43" s="2">
        <f>Narail!C98</f>
        <v>0</v>
      </c>
      <c r="D43" s="16">
        <f>Narail!D98</f>
        <v>0</v>
      </c>
      <c r="E43" s="16">
        <f>Narail!E98</f>
        <v>0</v>
      </c>
      <c r="F43" s="19">
        <f>Narail!F98</f>
        <v>0</v>
      </c>
      <c r="G43" s="16">
        <f>Narail!G98</f>
        <v>0</v>
      </c>
      <c r="H43" s="40">
        <f>Narail!H98</f>
        <v>0</v>
      </c>
      <c r="I43" s="48">
        <f>Narail!I98</f>
        <v>0</v>
      </c>
      <c r="J43" s="40">
        <f>Narail!J98</f>
        <v>0</v>
      </c>
      <c r="K43" s="16">
        <f>Narail!K98</f>
        <v>0</v>
      </c>
      <c r="L43" s="44">
        <f>Narail!L98</f>
        <v>0</v>
      </c>
      <c r="M43" s="40">
        <f>Narail!M98</f>
        <v>0</v>
      </c>
      <c r="N43" s="16">
        <f>Narail!N98</f>
        <v>0</v>
      </c>
      <c r="O43" s="16">
        <f>Narail!O98</f>
        <v>0</v>
      </c>
      <c r="P43" s="16">
        <f>Narail!P98</f>
        <v>0</v>
      </c>
      <c r="Q43" s="44" t="e">
        <f>Narail!Q98</f>
        <v>#DIV/0!</v>
      </c>
      <c r="R43" s="2">
        <f>Narail!R98</f>
        <v>0</v>
      </c>
    </row>
    <row r="44" spans="1:18" ht="42.75" x14ac:dyDescent="0.25">
      <c r="A44" s="2">
        <v>32</v>
      </c>
      <c r="B44" s="4" t="str">
        <f>Narail!B99</f>
        <v>265764052-Periodic Maintenance of Mirapara Bazar - Raghunathpur road Ch. 00m -1665m</v>
      </c>
      <c r="C44" s="2" t="str">
        <f>Narail!C99</f>
        <v>KDRIDP/Narail/M-01/2017-18</v>
      </c>
      <c r="D44" s="16">
        <f>Narail!D99</f>
        <v>1.665</v>
      </c>
      <c r="E44" s="16">
        <f>Narail!E99</f>
        <v>0</v>
      </c>
      <c r="F44" s="19">
        <f>Narail!F99</f>
        <v>0</v>
      </c>
      <c r="G44" s="16">
        <f>Narail!G99</f>
        <v>41.11</v>
      </c>
      <c r="H44" s="40">
        <f>Narail!H99</f>
        <v>43159</v>
      </c>
      <c r="I44" s="48" t="str">
        <f>Narail!I99</f>
        <v>SM Alamgir Kabir Auria, Narail</v>
      </c>
      <c r="J44" s="40">
        <f>Narail!J99</f>
        <v>43182</v>
      </c>
      <c r="K44" s="16">
        <f>Narail!K99</f>
        <v>43.71</v>
      </c>
      <c r="L44" s="44">
        <f>Narail!L99</f>
        <v>1</v>
      </c>
      <c r="M44" s="40">
        <f>Narail!M99</f>
        <v>43342</v>
      </c>
      <c r="N44" s="16">
        <f>Narail!N99</f>
        <v>43.707000000000001</v>
      </c>
      <c r="O44" s="16">
        <f>Narail!O99</f>
        <v>43.71</v>
      </c>
      <c r="P44" s="16">
        <f>Narail!P99</f>
        <v>-3.0000000000001137E-3</v>
      </c>
      <c r="Q44" s="44">
        <f>Narail!Q99</f>
        <v>1</v>
      </c>
      <c r="R44" s="2" t="str">
        <f>Narail!R99</f>
        <v>Final</v>
      </c>
    </row>
    <row r="45" spans="1:18" ht="57" x14ac:dyDescent="0.25">
      <c r="A45" s="2">
        <v>33</v>
      </c>
      <c r="B45" s="4" t="str">
        <f>Narail!B100</f>
        <v>265764053-Periodic Maintenance of Chowgacha RHD- Hogladanga Road Ch. 5800m - 7700m</v>
      </c>
      <c r="C45" s="2" t="str">
        <f>Narail!C100</f>
        <v>KDRIDP/Narail/M-05/2017-18</v>
      </c>
      <c r="D45" s="16">
        <f>Narail!D100</f>
        <v>1.9</v>
      </c>
      <c r="E45" s="16">
        <f>Narail!E100</f>
        <v>0</v>
      </c>
      <c r="F45" s="19">
        <f>Narail!F100</f>
        <v>0</v>
      </c>
      <c r="G45" s="16">
        <f>Narail!G100</f>
        <v>46.457000000000001</v>
      </c>
      <c r="H45" s="40">
        <f>Narail!H100</f>
        <v>43198</v>
      </c>
      <c r="I45" s="48" t="str">
        <f>Narail!I100</f>
        <v>M/S Moni Construction Vawakhali, Narail</v>
      </c>
      <c r="J45" s="40">
        <f>Narail!J100</f>
        <v>43226</v>
      </c>
      <c r="K45" s="16">
        <f>Narail!K100</f>
        <v>48.77</v>
      </c>
      <c r="L45" s="44">
        <f>Narail!L100</f>
        <v>1</v>
      </c>
      <c r="M45" s="40">
        <f>Narail!M100</f>
        <v>43465</v>
      </c>
      <c r="N45" s="16">
        <f>Narail!N100</f>
        <v>48.75</v>
      </c>
      <c r="O45" s="16">
        <f>Narail!O100</f>
        <v>48.75</v>
      </c>
      <c r="P45" s="16">
        <f>Narail!P100</f>
        <v>0</v>
      </c>
      <c r="Q45" s="44">
        <f>Narail!Q100</f>
        <v>0.99958991183104362</v>
      </c>
      <c r="R45" s="2" t="str">
        <f>Narail!R100</f>
        <v>Final</v>
      </c>
    </row>
    <row r="46" spans="1:18" x14ac:dyDescent="0.25">
      <c r="A46" s="2">
        <v>34</v>
      </c>
      <c r="B46" s="4" t="str">
        <f>Narail!B101</f>
        <v xml:space="preserve">265764054-Durbaguri R&amp;H Mulia UP Office Rd </v>
      </c>
      <c r="C46" s="2">
        <f>Narail!C101</f>
        <v>0</v>
      </c>
      <c r="D46" s="16">
        <f>Narail!D101</f>
        <v>0</v>
      </c>
      <c r="E46" s="16">
        <f>Narail!E101</f>
        <v>0</v>
      </c>
      <c r="F46" s="19">
        <f>Narail!F101</f>
        <v>0</v>
      </c>
      <c r="G46" s="16">
        <f>Narail!G101</f>
        <v>0</v>
      </c>
      <c r="H46" s="40">
        <f>Narail!H101</f>
        <v>0</v>
      </c>
      <c r="I46" s="48">
        <f>Narail!I101</f>
        <v>0</v>
      </c>
      <c r="J46" s="40">
        <f>Narail!J101</f>
        <v>0</v>
      </c>
      <c r="K46" s="16">
        <f>Narail!K101</f>
        <v>0</v>
      </c>
      <c r="L46" s="44">
        <f>Narail!L101</f>
        <v>0</v>
      </c>
      <c r="M46" s="40">
        <f>Narail!M101</f>
        <v>0</v>
      </c>
      <c r="N46" s="16">
        <f>Narail!N101</f>
        <v>0</v>
      </c>
      <c r="O46" s="16">
        <f>Narail!O101</f>
        <v>0</v>
      </c>
      <c r="P46" s="16">
        <f>Narail!P101</f>
        <v>0</v>
      </c>
      <c r="Q46" s="44" t="e">
        <f>Narail!Q101</f>
        <v>#DIV/0!</v>
      </c>
      <c r="R46" s="2">
        <f>Narail!R101</f>
        <v>0</v>
      </c>
    </row>
    <row r="47" spans="1:18" x14ac:dyDescent="0.25">
      <c r="A47" s="2">
        <v>35</v>
      </c>
      <c r="B47" s="4" t="str">
        <f>Narail!B102</f>
        <v xml:space="preserve">265764061-Birgram R&amp;H -Mulia UP Office Rd </v>
      </c>
      <c r="C47" s="2">
        <f>Narail!C102</f>
        <v>0</v>
      </c>
      <c r="D47" s="16">
        <f>Narail!D102</f>
        <v>0</v>
      </c>
      <c r="E47" s="16">
        <f>Narail!E102</f>
        <v>0</v>
      </c>
      <c r="F47" s="19">
        <f>Narail!F102</f>
        <v>0</v>
      </c>
      <c r="G47" s="16">
        <f>Narail!G102</f>
        <v>0</v>
      </c>
      <c r="H47" s="40">
        <f>Narail!H102</f>
        <v>0</v>
      </c>
      <c r="I47" s="48">
        <f>Narail!I102</f>
        <v>0</v>
      </c>
      <c r="J47" s="40">
        <f>Narail!J102</f>
        <v>0</v>
      </c>
      <c r="K47" s="16">
        <f>Narail!K102</f>
        <v>0</v>
      </c>
      <c r="L47" s="44">
        <f>Narail!L102</f>
        <v>0</v>
      </c>
      <c r="M47" s="40">
        <f>Narail!M102</f>
        <v>0</v>
      </c>
      <c r="N47" s="16">
        <f>Narail!N102</f>
        <v>0</v>
      </c>
      <c r="O47" s="16">
        <f>Narail!O102</f>
        <v>0</v>
      </c>
      <c r="P47" s="16">
        <f>Narail!P102</f>
        <v>0</v>
      </c>
      <c r="Q47" s="44" t="e">
        <f>Narail!Q102</f>
        <v>#DIV/0!</v>
      </c>
      <c r="R47" s="2">
        <f>Narail!R102</f>
        <v>0</v>
      </c>
    </row>
    <row r="48" spans="1:18" x14ac:dyDescent="0.25">
      <c r="A48" s="2">
        <v>36</v>
      </c>
      <c r="B48" s="4" t="str">
        <f>Narail!B103</f>
        <v xml:space="preserve">265764064- Malidanga (GCCR)-Durgapur RHD </v>
      </c>
      <c r="C48" s="2">
        <f>Narail!C103</f>
        <v>0</v>
      </c>
      <c r="D48" s="16">
        <f>Narail!D103</f>
        <v>0</v>
      </c>
      <c r="E48" s="16">
        <f>Narail!E103</f>
        <v>0</v>
      </c>
      <c r="F48" s="19">
        <f>Narail!F103</f>
        <v>0</v>
      </c>
      <c r="G48" s="16">
        <f>Narail!G103</f>
        <v>0</v>
      </c>
      <c r="H48" s="40">
        <f>Narail!H103</f>
        <v>0</v>
      </c>
      <c r="I48" s="48">
        <f>Narail!I103</f>
        <v>0</v>
      </c>
      <c r="J48" s="40">
        <f>Narail!J103</f>
        <v>0</v>
      </c>
      <c r="K48" s="16">
        <f>Narail!K103</f>
        <v>0</v>
      </c>
      <c r="L48" s="44">
        <f>Narail!L103</f>
        <v>0</v>
      </c>
      <c r="M48" s="40">
        <f>Narail!M103</f>
        <v>0</v>
      </c>
      <c r="N48" s="16">
        <f>Narail!N103</f>
        <v>0</v>
      </c>
      <c r="O48" s="16">
        <f>Narail!O103</f>
        <v>0</v>
      </c>
      <c r="P48" s="16">
        <f>Narail!P103</f>
        <v>0</v>
      </c>
      <c r="Q48" s="44" t="e">
        <f>Narail!Q103</f>
        <v>#DIV/0!</v>
      </c>
      <c r="R48" s="2">
        <f>Narail!R103</f>
        <v>0</v>
      </c>
    </row>
    <row r="49" spans="1:18" ht="42.75" x14ac:dyDescent="0.25">
      <c r="A49" s="2">
        <v>37</v>
      </c>
      <c r="B49" s="4" t="str">
        <f>Narail!B104</f>
        <v>265765163-Periodic Maintenance of Solpur - Roghunathpur road Ch. 00m -1410m</v>
      </c>
      <c r="C49" s="2" t="str">
        <f>Narail!C104</f>
        <v>KDRIDP/Narail/M-02/2017-18</v>
      </c>
      <c r="D49" s="16">
        <f>Narail!D104</f>
        <v>1.41</v>
      </c>
      <c r="E49" s="16">
        <f>Narail!E104</f>
        <v>0</v>
      </c>
      <c r="F49" s="19">
        <f>Narail!F104</f>
        <v>0</v>
      </c>
      <c r="G49" s="16">
        <f>Narail!G104</f>
        <v>36.619999999999997</v>
      </c>
      <c r="H49" s="40">
        <f>Narail!H104</f>
        <v>43159</v>
      </c>
      <c r="I49" s="48" t="str">
        <f>Narail!I104</f>
        <v>SM Alamgir Kabir Auria, Narail</v>
      </c>
      <c r="J49" s="40">
        <f>Narail!J104</f>
        <v>43182</v>
      </c>
      <c r="K49" s="16">
        <f>Narail!K104</f>
        <v>39.78</v>
      </c>
      <c r="L49" s="44">
        <f>Narail!L104</f>
        <v>1</v>
      </c>
      <c r="M49" s="40">
        <f>Narail!M104</f>
        <v>43342</v>
      </c>
      <c r="N49" s="16">
        <f>Narail!N104</f>
        <v>39.770000000000003</v>
      </c>
      <c r="O49" s="16">
        <f>Narail!O104</f>
        <v>39.770000000000003</v>
      </c>
      <c r="P49" s="16">
        <f>Narail!P104</f>
        <v>0</v>
      </c>
      <c r="Q49" s="44">
        <f>Narail!Q104</f>
        <v>0.99974861739567622</v>
      </c>
      <c r="R49" s="2" t="str">
        <f>Narail!R104</f>
        <v>Final</v>
      </c>
    </row>
    <row r="50" spans="1:18" s="17" customFormat="1" ht="25.5" customHeight="1" x14ac:dyDescent="0.25">
      <c r="A50" s="96" t="s">
        <v>15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</row>
    <row r="51" spans="1:18" s="3" customFormat="1" ht="42.75" x14ac:dyDescent="0.25">
      <c r="A51" s="2">
        <v>38</v>
      </c>
      <c r="B51" s="4" t="str">
        <f>Narail!B117</f>
        <v>Construction of Gobra Growth Centre</v>
      </c>
      <c r="C51" s="2" t="str">
        <f>Narail!C117</f>
        <v>KDRIDP/Narail/GC-16/2017-18</v>
      </c>
      <c r="D51" s="16">
        <f>Narail!D117</f>
        <v>0</v>
      </c>
      <c r="E51" s="16">
        <f>Narail!E117</f>
        <v>0</v>
      </c>
      <c r="F51" s="19">
        <f>Narail!F117</f>
        <v>1</v>
      </c>
      <c r="G51" s="16">
        <f>Narail!G117</f>
        <v>18.649999999999999</v>
      </c>
      <c r="H51" s="40">
        <f>Narail!H117</f>
        <v>43135</v>
      </c>
      <c r="I51" s="48" t="str">
        <f>Narail!I117</f>
        <v>M/S Liton Traders, Jhenaidah</v>
      </c>
      <c r="J51" s="40">
        <f>Narail!J117</f>
        <v>43167</v>
      </c>
      <c r="K51" s="16">
        <f>Narail!K117</f>
        <v>16.789000000000001</v>
      </c>
      <c r="L51" s="44">
        <f>Narail!L117</f>
        <v>0.75</v>
      </c>
      <c r="M51" s="40">
        <f>Narail!M117</f>
        <v>43267</v>
      </c>
      <c r="N51" s="16">
        <f>Narail!N117</f>
        <v>0</v>
      </c>
      <c r="O51" s="16">
        <f>Narail!O117</f>
        <v>10</v>
      </c>
      <c r="P51" s="16">
        <f>Narail!P117</f>
        <v>-10</v>
      </c>
      <c r="Q51" s="44">
        <f>Narail!Q117</f>
        <v>0.59562808982071591</v>
      </c>
      <c r="R51" s="2">
        <f>Narail!R117</f>
        <v>0</v>
      </c>
    </row>
    <row r="52" spans="1:18" s="3" customFormat="1" ht="25.5" customHeight="1" x14ac:dyDescent="0.25">
      <c r="A52" s="111" t="s">
        <v>16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</row>
    <row r="53" spans="1:18" s="3" customFormat="1" ht="15" thickBot="1" x14ac:dyDescent="0.3">
      <c r="A53" s="2">
        <v>39</v>
      </c>
      <c r="B53" s="4" t="str">
        <f>Narail!B121</f>
        <v>Tree Plantation</v>
      </c>
      <c r="C53" s="2">
        <f>Narail!C121</f>
        <v>0</v>
      </c>
      <c r="D53" s="16">
        <f>Narail!D121</f>
        <v>0</v>
      </c>
      <c r="E53" s="16">
        <f>Narail!E121</f>
        <v>0</v>
      </c>
      <c r="F53" s="19">
        <f>Narail!F121</f>
        <v>0</v>
      </c>
      <c r="G53" s="16">
        <f>Narail!G121</f>
        <v>0</v>
      </c>
      <c r="H53" s="40">
        <f>Narail!H121</f>
        <v>0</v>
      </c>
      <c r="I53" s="48">
        <f>Narail!I121</f>
        <v>0</v>
      </c>
      <c r="J53" s="40">
        <f>Narail!J121</f>
        <v>0</v>
      </c>
      <c r="K53" s="16">
        <f>Narail!K121</f>
        <v>0</v>
      </c>
      <c r="L53" s="44">
        <f>Narail!L121</f>
        <v>0</v>
      </c>
      <c r="M53" s="40">
        <f>Narail!M121</f>
        <v>0</v>
      </c>
      <c r="N53" s="16">
        <f>Narail!N121</f>
        <v>0</v>
      </c>
      <c r="O53" s="16">
        <f>Narail!O121</f>
        <v>0</v>
      </c>
      <c r="P53" s="16">
        <f>Narail!P121</f>
        <v>0</v>
      </c>
      <c r="Q53" s="44" t="e">
        <f>Narail!Q121</f>
        <v>#DIV/0!</v>
      </c>
      <c r="R53" s="2">
        <f>Narail!R121</f>
        <v>0</v>
      </c>
    </row>
    <row r="54" spans="1:18" s="33" customFormat="1" ht="15.75" thickBot="1" x14ac:dyDescent="0.3">
      <c r="A54" s="97" t="s">
        <v>10</v>
      </c>
      <c r="B54" s="98"/>
      <c r="C54" s="39"/>
      <c r="D54" s="30">
        <f>SUM(D7:D53)</f>
        <v>27.828999999999994</v>
      </c>
      <c r="E54" s="30">
        <f>SUM(E7:E53)</f>
        <v>60</v>
      </c>
      <c r="F54" s="31">
        <f>SUM(F7:F53)</f>
        <v>1</v>
      </c>
      <c r="G54" s="30">
        <f>SUM(G7:G53)</f>
        <v>1928.9099999999999</v>
      </c>
      <c r="H54" s="42"/>
      <c r="I54" s="50"/>
      <c r="J54" s="42"/>
      <c r="K54" s="30">
        <f>SUM(K7:K53)</f>
        <v>1487.0800000000002</v>
      </c>
      <c r="L54" s="46">
        <f>AVERAGE(L7:L53)</f>
        <v>0.2671794871794872</v>
      </c>
      <c r="M54" s="42"/>
      <c r="N54" s="30">
        <f t="shared" ref="N54:P54" si="0">SUM(N7:N53)</f>
        <v>393.90100000000001</v>
      </c>
      <c r="O54" s="30">
        <f t="shared" si="0"/>
        <v>564.05399999999997</v>
      </c>
      <c r="P54" s="30">
        <f t="shared" si="0"/>
        <v>-170.15300000000002</v>
      </c>
      <c r="Q54" s="46">
        <f>O54/K54</f>
        <v>0.37930306372219375</v>
      </c>
      <c r="R54" s="32"/>
    </row>
  </sheetData>
  <mergeCells count="29">
    <mergeCell ref="A1:R1"/>
    <mergeCell ref="P3:P4"/>
    <mergeCell ref="R2:R4"/>
    <mergeCell ref="D3:F3"/>
    <mergeCell ref="G3:G4"/>
    <mergeCell ref="A2:A4"/>
    <mergeCell ref="B2:B4"/>
    <mergeCell ref="D2:G2"/>
    <mergeCell ref="N2:P2"/>
    <mergeCell ref="Q2:Q4"/>
    <mergeCell ref="N3:N4"/>
    <mergeCell ref="O3:O4"/>
    <mergeCell ref="I2:I4"/>
    <mergeCell ref="J2:J4"/>
    <mergeCell ref="K2:K4"/>
    <mergeCell ref="L2:L4"/>
    <mergeCell ref="A54:B54"/>
    <mergeCell ref="A13:R13"/>
    <mergeCell ref="A8:R8"/>
    <mergeCell ref="A52:R52"/>
    <mergeCell ref="A40:R40"/>
    <mergeCell ref="A34:R34"/>
    <mergeCell ref="A6:R6"/>
    <mergeCell ref="A50:R50"/>
    <mergeCell ref="A36:R36"/>
    <mergeCell ref="A38:R38"/>
    <mergeCell ref="C2:C4"/>
    <mergeCell ref="H2:H4"/>
    <mergeCell ref="M2:M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E1" zoomScaleNormal="100" zoomScaleSheetLayoutView="100" workbookViewId="0">
      <pane ySplit="5" topLeftCell="A25" activePane="bottomLeft" state="frozen"/>
      <selection pane="bottomLeft" activeCell="R31" sqref="R31"/>
    </sheetView>
  </sheetViews>
  <sheetFormatPr defaultRowHeight="15" x14ac:dyDescent="0.25"/>
  <cols>
    <col min="1" max="1" width="3.7109375" style="13" bestFit="1" customWidth="1"/>
    <col min="2" max="2" width="43.7109375" style="13" customWidth="1"/>
    <col min="3" max="3" width="15.42578125" style="13" customWidth="1"/>
    <col min="4" max="5" width="9.140625" style="13"/>
    <col min="6" max="6" width="5.7109375" style="21" customWidth="1"/>
    <col min="7" max="7" width="9.140625" style="13"/>
    <col min="8" max="8" width="13.42578125" style="62" customWidth="1"/>
    <col min="9" max="9" width="15.42578125" style="63" customWidth="1"/>
    <col min="10" max="10" width="11.85546875" style="62" customWidth="1"/>
    <col min="11" max="11" width="12.5703125" style="13" customWidth="1"/>
    <col min="12" max="12" width="11.85546875" style="61" customWidth="1"/>
    <col min="13" max="13" width="15.7109375" style="62" customWidth="1"/>
    <col min="14" max="14" width="13.140625" style="13" customWidth="1"/>
    <col min="15" max="15" width="12.85546875" style="13" customWidth="1"/>
    <col min="16" max="16" width="13.7109375" style="13" customWidth="1"/>
    <col min="17" max="17" width="11.42578125" style="61" customWidth="1"/>
    <col min="18" max="18" width="12.7109375" style="13" customWidth="1"/>
    <col min="19" max="16384" width="9.140625" style="13"/>
  </cols>
  <sheetData>
    <row r="1" spans="1:22" s="12" customFormat="1" ht="21" customHeight="1" thickBot="1" x14ac:dyDescent="0.3">
      <c r="A1" s="93" t="s">
        <v>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2" s="12" customFormat="1" ht="32.25" customHeight="1" thickBot="1" x14ac:dyDescent="0.3">
      <c r="A2" s="114" t="s">
        <v>0</v>
      </c>
      <c r="B2" s="114" t="s">
        <v>1</v>
      </c>
      <c r="C2" s="108" t="s">
        <v>65</v>
      </c>
      <c r="D2" s="117" t="s">
        <v>66</v>
      </c>
      <c r="E2" s="118"/>
      <c r="F2" s="118"/>
      <c r="G2" s="119"/>
      <c r="H2" s="99" t="s">
        <v>67</v>
      </c>
      <c r="I2" s="123" t="s">
        <v>68</v>
      </c>
      <c r="J2" s="99" t="s">
        <v>69</v>
      </c>
      <c r="K2" s="102" t="s">
        <v>70</v>
      </c>
      <c r="L2" s="126" t="s">
        <v>71</v>
      </c>
      <c r="M2" s="99" t="s">
        <v>72</v>
      </c>
      <c r="N2" s="129" t="s">
        <v>73</v>
      </c>
      <c r="O2" s="130"/>
      <c r="P2" s="131"/>
      <c r="Q2" s="126" t="s">
        <v>74</v>
      </c>
      <c r="R2" s="108" t="s">
        <v>9</v>
      </c>
      <c r="S2" s="11"/>
      <c r="T2" s="11"/>
      <c r="U2" s="11"/>
      <c r="V2" s="11"/>
    </row>
    <row r="3" spans="1:22" s="12" customFormat="1" ht="15" customHeight="1" x14ac:dyDescent="0.25">
      <c r="A3" s="115"/>
      <c r="B3" s="115"/>
      <c r="C3" s="109"/>
      <c r="D3" s="122" t="s">
        <v>5</v>
      </c>
      <c r="E3" s="122"/>
      <c r="F3" s="122"/>
      <c r="G3" s="120" t="s">
        <v>6</v>
      </c>
      <c r="H3" s="100"/>
      <c r="I3" s="124"/>
      <c r="J3" s="100"/>
      <c r="K3" s="103"/>
      <c r="L3" s="127"/>
      <c r="M3" s="100"/>
      <c r="N3" s="132" t="s">
        <v>75</v>
      </c>
      <c r="O3" s="132" t="s">
        <v>76</v>
      </c>
      <c r="P3" s="112" t="s">
        <v>77</v>
      </c>
      <c r="Q3" s="127"/>
      <c r="R3" s="109"/>
    </row>
    <row r="4" spans="1:22" s="12" customFormat="1" ht="32.25" customHeight="1" thickBot="1" x14ac:dyDescent="0.3">
      <c r="A4" s="116"/>
      <c r="B4" s="116"/>
      <c r="C4" s="110"/>
      <c r="D4" s="35" t="s">
        <v>2</v>
      </c>
      <c r="E4" s="35" t="s">
        <v>3</v>
      </c>
      <c r="F4" s="36" t="s">
        <v>4</v>
      </c>
      <c r="G4" s="121"/>
      <c r="H4" s="101"/>
      <c r="I4" s="125"/>
      <c r="J4" s="101"/>
      <c r="K4" s="104"/>
      <c r="L4" s="128"/>
      <c r="M4" s="101"/>
      <c r="N4" s="133"/>
      <c r="O4" s="133"/>
      <c r="P4" s="113"/>
      <c r="Q4" s="128"/>
      <c r="R4" s="110"/>
    </row>
    <row r="5" spans="1:22" s="12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17" customFormat="1" ht="25.5" customHeight="1" x14ac:dyDescent="0.25">
      <c r="A6" s="96" t="s">
        <v>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22" s="3" customFormat="1" ht="57" x14ac:dyDescent="0.25">
      <c r="A7" s="2">
        <v>1</v>
      </c>
      <c r="B7" s="4" t="str">
        <f>Narail!B17</f>
        <v>265523005-Improvement of Manikgonj Bazar  – Lahuria UP Road (Ch-5865m-7725m) by BC</v>
      </c>
      <c r="C7" s="2" t="str">
        <f>Narail!C17</f>
        <v>KDRIDP/Narail/W-01/2016-17</v>
      </c>
      <c r="D7" s="5">
        <f>Narail!D17</f>
        <v>1.86</v>
      </c>
      <c r="E7" s="5">
        <f>Narail!E17</f>
        <v>0</v>
      </c>
      <c r="F7" s="18">
        <f>Narail!F17</f>
        <v>0</v>
      </c>
      <c r="G7" s="5">
        <f>Narail!G17</f>
        <v>104.97</v>
      </c>
      <c r="H7" s="53">
        <f>Narail!H17</f>
        <v>42919</v>
      </c>
      <c r="I7" s="56" t="str">
        <f>Narail!I17</f>
        <v>M/S Shimul Enterprise, Madhukhali, Faridpur</v>
      </c>
      <c r="J7" s="53">
        <f>Narail!J17</f>
        <v>42969</v>
      </c>
      <c r="K7" s="5">
        <f>Narail!K17</f>
        <v>98.606999999999999</v>
      </c>
      <c r="L7" s="59">
        <f>Narail!L17</f>
        <v>0.7</v>
      </c>
      <c r="M7" s="53">
        <f>Narail!M17</f>
        <v>43251</v>
      </c>
      <c r="N7" s="5">
        <f>Narail!N17</f>
        <v>0</v>
      </c>
      <c r="O7" s="5">
        <f>Narail!O17</f>
        <v>57.48</v>
      </c>
      <c r="P7" s="5">
        <f>Narail!P17</f>
        <v>-57.48</v>
      </c>
      <c r="Q7" s="59">
        <f>Narail!Q17</f>
        <v>0.58292007666798495</v>
      </c>
      <c r="R7" s="2" t="str">
        <f>Narail!R17</f>
        <v>WBM Completed</v>
      </c>
    </row>
    <row r="8" spans="1:22" s="3" customFormat="1" ht="57" x14ac:dyDescent="0.25">
      <c r="A8" s="2">
        <v>2</v>
      </c>
      <c r="B8" s="4" t="str">
        <f>Narail!B18</f>
        <v>265523006-Improvement of Naldi UP-Lahuria Road Ch. 2100-7020m. Salvage Cost Tk. 142650.00</v>
      </c>
      <c r="C8" s="2" t="str">
        <f>Narail!C18</f>
        <v>KDRIDP/Narail/W-14/2017-18</v>
      </c>
      <c r="D8" s="5">
        <f>Narail!D18</f>
        <v>4.92</v>
      </c>
      <c r="E8" s="5">
        <f>Narail!E18</f>
        <v>0</v>
      </c>
      <c r="F8" s="18">
        <f>Narail!F18</f>
        <v>0</v>
      </c>
      <c r="G8" s="5">
        <f>Narail!G18</f>
        <v>293.31</v>
      </c>
      <c r="H8" s="53">
        <f>Narail!H18</f>
        <v>43004</v>
      </c>
      <c r="I8" s="56" t="str">
        <f>Narail!I18</f>
        <v>M/S Lipu Enterprise, Kanaipur, Faridpur</v>
      </c>
      <c r="J8" s="53">
        <f>Narail!J18</f>
        <v>43052</v>
      </c>
      <c r="K8" s="5">
        <f>Narail!K18</f>
        <v>274.94</v>
      </c>
      <c r="L8" s="59">
        <f>Narail!L18</f>
        <v>0.4</v>
      </c>
      <c r="M8" s="53">
        <f>Narail!M18</f>
        <v>43275</v>
      </c>
      <c r="N8" s="5">
        <f>Narail!N18</f>
        <v>0</v>
      </c>
      <c r="O8" s="5">
        <f>Narail!O18</f>
        <v>81.47</v>
      </c>
      <c r="P8" s="5">
        <f>Narail!P18</f>
        <v>-81.47</v>
      </c>
      <c r="Q8" s="59">
        <f>Narail!Q18</f>
        <v>0.2963191969156907</v>
      </c>
      <c r="R8" s="2" t="str">
        <f>Narail!R18</f>
        <v>AS Completed</v>
      </c>
    </row>
    <row r="9" spans="1:22" s="17" customFormat="1" ht="25.5" customHeight="1" x14ac:dyDescent="0.25">
      <c r="A9" s="96" t="s">
        <v>11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22" s="3" customFormat="1" ht="28.5" x14ac:dyDescent="0.25">
      <c r="A10" s="2">
        <v>3</v>
      </c>
      <c r="B10" s="4" t="str">
        <f>Narail!B49</f>
        <v>265524001-Lahuria Bazar-Chimanarchar Rd.</v>
      </c>
      <c r="C10" s="2">
        <f>Narail!C49</f>
        <v>0</v>
      </c>
      <c r="D10" s="5">
        <f>Narail!D49</f>
        <v>0</v>
      </c>
      <c r="E10" s="5">
        <f>Narail!E49</f>
        <v>0</v>
      </c>
      <c r="F10" s="18">
        <f>Narail!F49</f>
        <v>0</v>
      </c>
      <c r="G10" s="5">
        <f>Narail!G49</f>
        <v>0</v>
      </c>
      <c r="H10" s="53">
        <f>Narail!H49</f>
        <v>0</v>
      </c>
      <c r="I10" s="56">
        <f>Narail!I49</f>
        <v>0</v>
      </c>
      <c r="J10" s="53">
        <f>Narail!J49</f>
        <v>0</v>
      </c>
      <c r="K10" s="5">
        <f>Narail!K49</f>
        <v>0</v>
      </c>
      <c r="L10" s="59">
        <f>Narail!L49</f>
        <v>0</v>
      </c>
      <c r="M10" s="53">
        <f>Narail!M49</f>
        <v>0</v>
      </c>
      <c r="N10" s="5">
        <f>Narail!N49</f>
        <v>0</v>
      </c>
      <c r="O10" s="5">
        <f>Narail!O49</f>
        <v>0</v>
      </c>
      <c r="P10" s="5">
        <f>Narail!P49</f>
        <v>0</v>
      </c>
      <c r="Q10" s="59" t="e">
        <f>Narail!Q49</f>
        <v>#DIV/0!</v>
      </c>
      <c r="R10" s="2">
        <f>Narail!R49</f>
        <v>0</v>
      </c>
    </row>
    <row r="11" spans="1:22" s="3" customFormat="1" ht="28.5" x14ac:dyDescent="0.25">
      <c r="A11" s="2">
        <v>4</v>
      </c>
      <c r="B11" s="4" t="str">
        <f>Narail!B50</f>
        <v>265524009 - Lohagara Bazar -Char Korfa Rd</v>
      </c>
      <c r="C11" s="2">
        <f>Narail!C50</f>
        <v>0</v>
      </c>
      <c r="D11" s="5">
        <f>Narail!D50</f>
        <v>0</v>
      </c>
      <c r="E11" s="5">
        <f>Narail!E50</f>
        <v>0</v>
      </c>
      <c r="F11" s="18">
        <f>Narail!F50</f>
        <v>0</v>
      </c>
      <c r="G11" s="5">
        <f>Narail!G50</f>
        <v>0</v>
      </c>
      <c r="H11" s="53">
        <f>Narail!H50</f>
        <v>0</v>
      </c>
      <c r="I11" s="56">
        <f>Narail!I50</f>
        <v>0</v>
      </c>
      <c r="J11" s="53">
        <f>Narail!J50</f>
        <v>0</v>
      </c>
      <c r="K11" s="5">
        <f>Narail!K50</f>
        <v>0</v>
      </c>
      <c r="L11" s="59">
        <f>Narail!L50</f>
        <v>0</v>
      </c>
      <c r="M11" s="53">
        <f>Narail!M50</f>
        <v>0</v>
      </c>
      <c r="N11" s="5">
        <f>Narail!N50</f>
        <v>0</v>
      </c>
      <c r="O11" s="5">
        <f>Narail!O50</f>
        <v>0</v>
      </c>
      <c r="P11" s="5">
        <f>Narail!P50</f>
        <v>0</v>
      </c>
      <c r="Q11" s="59" t="e">
        <f>Narail!Q50</f>
        <v>#DIV/0!</v>
      </c>
      <c r="R11" s="2">
        <f>Narail!R50</f>
        <v>0</v>
      </c>
    </row>
    <row r="12" spans="1:22" s="3" customFormat="1" ht="28.5" x14ac:dyDescent="0.25">
      <c r="A12" s="2">
        <v>5</v>
      </c>
      <c r="B12" s="4" t="str">
        <f>Narail!B51</f>
        <v>265524016-Raghunathpur-Taltala Satrahazari bazar Rd.</v>
      </c>
      <c r="C12" s="2">
        <f>Narail!C51</f>
        <v>0</v>
      </c>
      <c r="D12" s="5">
        <f>Narail!D51</f>
        <v>0</v>
      </c>
      <c r="E12" s="5">
        <f>Narail!E51</f>
        <v>0</v>
      </c>
      <c r="F12" s="18">
        <f>Narail!F51</f>
        <v>0</v>
      </c>
      <c r="G12" s="5">
        <f>Narail!G51</f>
        <v>0</v>
      </c>
      <c r="H12" s="53">
        <f>Narail!H51</f>
        <v>0</v>
      </c>
      <c r="I12" s="56">
        <f>Narail!I51</f>
        <v>0</v>
      </c>
      <c r="J12" s="53">
        <f>Narail!J51</f>
        <v>0</v>
      </c>
      <c r="K12" s="5">
        <f>Narail!K51</f>
        <v>0</v>
      </c>
      <c r="L12" s="59">
        <f>Narail!L51</f>
        <v>0</v>
      </c>
      <c r="M12" s="53">
        <f>Narail!M51</f>
        <v>0</v>
      </c>
      <c r="N12" s="5">
        <f>Narail!N51</f>
        <v>0</v>
      </c>
      <c r="O12" s="5">
        <f>Narail!O51</f>
        <v>0</v>
      </c>
      <c r="P12" s="5">
        <f>Narail!P51</f>
        <v>0</v>
      </c>
      <c r="Q12" s="59" t="e">
        <f>Narail!Q51</f>
        <v>#DIV/0!</v>
      </c>
      <c r="R12" s="2">
        <f>Narail!R51</f>
        <v>0</v>
      </c>
    </row>
    <row r="13" spans="1:22" s="3" customFormat="1" ht="28.5" x14ac:dyDescent="0.25">
      <c r="A13" s="2">
        <v>6</v>
      </c>
      <c r="B13" s="4" t="str">
        <f>Narail!B52</f>
        <v xml:space="preserve">265524005-Lohagara Bazar - Char Korfa Road </v>
      </c>
      <c r="C13" s="2">
        <f>Narail!C52</f>
        <v>0</v>
      </c>
      <c r="D13" s="5">
        <f>Narail!D52</f>
        <v>0</v>
      </c>
      <c r="E13" s="5">
        <f>Narail!E52</f>
        <v>0</v>
      </c>
      <c r="F13" s="18">
        <f>Narail!F52</f>
        <v>0</v>
      </c>
      <c r="G13" s="5">
        <f>Narail!G52</f>
        <v>0</v>
      </c>
      <c r="H13" s="53">
        <f>Narail!H52</f>
        <v>0</v>
      </c>
      <c r="I13" s="56">
        <f>Narail!I52</f>
        <v>0</v>
      </c>
      <c r="J13" s="53">
        <f>Narail!J52</f>
        <v>0</v>
      </c>
      <c r="K13" s="5">
        <f>Narail!K52</f>
        <v>0</v>
      </c>
      <c r="L13" s="59">
        <f>Narail!L52</f>
        <v>0</v>
      </c>
      <c r="M13" s="53">
        <f>Narail!M52</f>
        <v>0</v>
      </c>
      <c r="N13" s="5">
        <f>Narail!N52</f>
        <v>0</v>
      </c>
      <c r="O13" s="5">
        <f>Narail!O52</f>
        <v>0</v>
      </c>
      <c r="P13" s="5">
        <f>Narail!P52</f>
        <v>0</v>
      </c>
      <c r="Q13" s="59" t="e">
        <f>Narail!Q52</f>
        <v>#DIV/0!</v>
      </c>
      <c r="R13" s="2">
        <f>Narail!R52</f>
        <v>0</v>
      </c>
    </row>
    <row r="14" spans="1:22" s="3" customFormat="1" ht="57" x14ac:dyDescent="0.25">
      <c r="A14" s="2">
        <v>7</v>
      </c>
      <c r="B14" s="4" t="str">
        <f>Narail!B53</f>
        <v>265524026-Improvement of Sattrahazari Bazar – Brammondanga Bazar Road (Ch-3500m-5930m)by BC</v>
      </c>
      <c r="C14" s="2" t="str">
        <f>Narail!C53</f>
        <v>KDRIDP/Narail/W-02/2016-17</v>
      </c>
      <c r="D14" s="5">
        <f>Narail!D53</f>
        <v>2.4300000000000002</v>
      </c>
      <c r="E14" s="5">
        <f>Narail!E53</f>
        <v>0</v>
      </c>
      <c r="F14" s="18">
        <f>Narail!F53</f>
        <v>0</v>
      </c>
      <c r="G14" s="5">
        <f>Narail!G53</f>
        <v>131.80000000000001</v>
      </c>
      <c r="H14" s="53">
        <f>Narail!H53</f>
        <v>42919</v>
      </c>
      <c r="I14" s="56" t="str">
        <f>Narail!I53</f>
        <v>AKM Akramuzzaman Bhanga, Faridpur</v>
      </c>
      <c r="J14" s="53">
        <f>Narail!J53</f>
        <v>42963</v>
      </c>
      <c r="K14" s="5">
        <f>Narail!K53</f>
        <v>123.89</v>
      </c>
      <c r="L14" s="59">
        <f>Narail!L53</f>
        <v>0.1</v>
      </c>
      <c r="M14" s="53">
        <f>Narail!M53</f>
        <v>43251</v>
      </c>
      <c r="N14" s="5">
        <f>Narail!N53</f>
        <v>0</v>
      </c>
      <c r="O14" s="5">
        <f>Narail!O53</f>
        <v>0</v>
      </c>
      <c r="P14" s="5">
        <f>Narail!P53</f>
        <v>0</v>
      </c>
      <c r="Q14" s="59">
        <f>Narail!Q53</f>
        <v>0</v>
      </c>
      <c r="R14" s="2" t="str">
        <f>Narail!R53</f>
        <v>Box-Cutting Conpleted</v>
      </c>
    </row>
    <row r="15" spans="1:22" s="3" customFormat="1" ht="28.5" x14ac:dyDescent="0.25">
      <c r="A15" s="2">
        <v>8</v>
      </c>
      <c r="B15" s="4" t="str">
        <f>Narail!B54</f>
        <v>265524055-Radhanagar  Bazar bridge - Kumardanga bazar Road</v>
      </c>
      <c r="C15" s="2">
        <f>Narail!C54</f>
        <v>0</v>
      </c>
      <c r="D15" s="5">
        <f>Narail!D54</f>
        <v>0</v>
      </c>
      <c r="E15" s="5">
        <f>Narail!E54</f>
        <v>0</v>
      </c>
      <c r="F15" s="18">
        <f>Narail!F54</f>
        <v>0</v>
      </c>
      <c r="G15" s="5">
        <f>Narail!G54</f>
        <v>0</v>
      </c>
      <c r="H15" s="53">
        <f>Narail!H54</f>
        <v>0</v>
      </c>
      <c r="I15" s="56">
        <f>Narail!I54</f>
        <v>0</v>
      </c>
      <c r="J15" s="53">
        <f>Narail!J54</f>
        <v>0</v>
      </c>
      <c r="K15" s="5">
        <f>Narail!K54</f>
        <v>0</v>
      </c>
      <c r="L15" s="59">
        <f>Narail!L54</f>
        <v>0</v>
      </c>
      <c r="M15" s="53">
        <f>Narail!M54</f>
        <v>0</v>
      </c>
      <c r="N15" s="5">
        <f>Narail!N54</f>
        <v>0</v>
      </c>
      <c r="O15" s="5">
        <f>Narail!O54</f>
        <v>0</v>
      </c>
      <c r="P15" s="5">
        <f>Narail!P54</f>
        <v>0</v>
      </c>
      <c r="Q15" s="59" t="e">
        <f>Narail!Q54</f>
        <v>#DIV/0!</v>
      </c>
      <c r="R15" s="2">
        <f>Narail!R54</f>
        <v>0</v>
      </c>
    </row>
    <row r="16" spans="1:22" s="3" customFormat="1" ht="28.5" x14ac:dyDescent="0.25">
      <c r="A16" s="2">
        <v>9</v>
      </c>
      <c r="B16" s="4" t="str">
        <f>Narail!B55</f>
        <v>265525005-Improvement of Bhadradanga - Makrail Road from Ch.1680m - 3000m</v>
      </c>
      <c r="C16" s="2" t="str">
        <f>Narail!C55</f>
        <v>KDRIDP/Narail/W-28/2017-18</v>
      </c>
      <c r="D16" s="5">
        <f>Narail!D55</f>
        <v>1.32</v>
      </c>
      <c r="E16" s="5">
        <f>Narail!E55</f>
        <v>0</v>
      </c>
      <c r="F16" s="18">
        <f>Narail!F55</f>
        <v>0</v>
      </c>
      <c r="G16" s="5">
        <f>Narail!G55</f>
        <v>78.42</v>
      </c>
      <c r="H16" s="53">
        <f>Narail!H55</f>
        <v>43135</v>
      </c>
      <c r="I16" s="56" t="str">
        <f>Narail!I55</f>
        <v>M/S Fakir Enterprise</v>
      </c>
      <c r="J16" s="53">
        <f>Narail!J55</f>
        <v>43145</v>
      </c>
      <c r="K16" s="5">
        <f>Narail!K55</f>
        <v>85.47</v>
      </c>
      <c r="L16" s="59">
        <f>Narail!L55</f>
        <v>0.45</v>
      </c>
      <c r="M16" s="53">
        <f>Narail!M55</f>
        <v>0</v>
      </c>
      <c r="N16" s="5">
        <f>Narail!N55</f>
        <v>0</v>
      </c>
      <c r="O16" s="5">
        <f>Narail!O55</f>
        <v>31.83</v>
      </c>
      <c r="P16" s="5">
        <f>Narail!P55</f>
        <v>-31.83</v>
      </c>
      <c r="Q16" s="59">
        <f>Narail!Q55</f>
        <v>0.3724113724113724</v>
      </c>
      <c r="R16" s="2" t="str">
        <f>Narail!R55</f>
        <v>WBM Ongoing</v>
      </c>
    </row>
    <row r="17" spans="1:18" s="3" customFormat="1" ht="57" x14ac:dyDescent="0.25">
      <c r="A17" s="2">
        <v>10</v>
      </c>
      <c r="B17" s="4" t="str">
        <f>Narail!B56</f>
        <v>265524062-Improvement of Dinanathpara – Gobindapur  Road from Ch. 610m - 1370m.</v>
      </c>
      <c r="C17" s="2" t="str">
        <f>Narail!C56</f>
        <v>KDRIDP/Narail/W-29/2017-18</v>
      </c>
      <c r="D17" s="5">
        <f>Narail!D56</f>
        <v>0.76</v>
      </c>
      <c r="E17" s="5">
        <f>Narail!E56</f>
        <v>0</v>
      </c>
      <c r="F17" s="18">
        <f>Narail!F56</f>
        <v>0</v>
      </c>
      <c r="G17" s="5">
        <f>Narail!G56</f>
        <v>50.12</v>
      </c>
      <c r="H17" s="53">
        <f>Narail!H56</f>
        <v>43159</v>
      </c>
      <c r="I17" s="56" t="str">
        <f>Narail!I56</f>
        <v>M/S Rupali Construction, Kalibari Road, Barisal</v>
      </c>
      <c r="J17" s="53">
        <f>Narail!J56</f>
        <v>43198</v>
      </c>
      <c r="K17" s="5">
        <f>Narail!K56</f>
        <v>51.628999999999998</v>
      </c>
      <c r="L17" s="59">
        <f>Narail!L56</f>
        <v>0</v>
      </c>
      <c r="M17" s="53">
        <f>Narail!M56</f>
        <v>43359</v>
      </c>
      <c r="N17" s="5">
        <f>Narail!N56</f>
        <v>0</v>
      </c>
      <c r="O17" s="5">
        <f>Narail!O56</f>
        <v>0</v>
      </c>
      <c r="P17" s="5">
        <f>Narail!P56</f>
        <v>0</v>
      </c>
      <c r="Q17" s="59">
        <f>Narail!Q56</f>
        <v>0</v>
      </c>
      <c r="R17" s="2">
        <f>Narail!R56</f>
        <v>0</v>
      </c>
    </row>
    <row r="18" spans="1:18" s="3" customFormat="1" ht="28.5" x14ac:dyDescent="0.25">
      <c r="A18" s="2">
        <v>11</v>
      </c>
      <c r="B18" s="4" t="str">
        <f>Narail!B57</f>
        <v xml:space="preserve">265525222-Makrail Mujam Molla H/O  - Mukter Shikder house Road </v>
      </c>
      <c r="C18" s="2">
        <f>Narail!C57</f>
        <v>0</v>
      </c>
      <c r="D18" s="5">
        <f>Narail!D57</f>
        <v>0</v>
      </c>
      <c r="E18" s="5">
        <f>Narail!E57</f>
        <v>0</v>
      </c>
      <c r="F18" s="18">
        <f>Narail!F57</f>
        <v>0</v>
      </c>
      <c r="G18" s="5">
        <f>Narail!G57</f>
        <v>0</v>
      </c>
      <c r="H18" s="53">
        <f>Narail!H57</f>
        <v>0</v>
      </c>
      <c r="I18" s="56">
        <f>Narail!I57</f>
        <v>0</v>
      </c>
      <c r="J18" s="53">
        <f>Narail!J57</f>
        <v>0</v>
      </c>
      <c r="K18" s="5">
        <f>Narail!K57</f>
        <v>0</v>
      </c>
      <c r="L18" s="59">
        <f>Narail!L57</f>
        <v>0</v>
      </c>
      <c r="M18" s="53">
        <f>Narail!M57</f>
        <v>0</v>
      </c>
      <c r="N18" s="5">
        <f>Narail!N57</f>
        <v>0</v>
      </c>
      <c r="O18" s="5">
        <f>Narail!O57</f>
        <v>0</v>
      </c>
      <c r="P18" s="5">
        <f>Narail!P57</f>
        <v>0</v>
      </c>
      <c r="Q18" s="59" t="e">
        <f>Narail!Q57</f>
        <v>#DIV/0!</v>
      </c>
      <c r="R18" s="2">
        <f>Narail!R57</f>
        <v>0</v>
      </c>
    </row>
    <row r="19" spans="1:18" s="3" customFormat="1" ht="57" x14ac:dyDescent="0.25">
      <c r="A19" s="2">
        <v>12</v>
      </c>
      <c r="B19" s="4" t="str">
        <f>Narail!B58</f>
        <v>265525508-Improvement of Mait Kumra C&amp;B road H/O Akkas Master-H/O Lutfor Rahman via Nazrul Ahmed House Road Ch. 00-530m. Salvage Cost Tk. 617629.00</v>
      </c>
      <c r="C19" s="2" t="str">
        <f>Narail!C58</f>
        <v>KDRIDP/Narail/W-15/2017-18</v>
      </c>
      <c r="D19" s="5">
        <f>Narail!D58</f>
        <v>0.53</v>
      </c>
      <c r="E19" s="5">
        <f>Narail!E58</f>
        <v>0</v>
      </c>
      <c r="F19" s="18">
        <f>Narail!F58</f>
        <v>0</v>
      </c>
      <c r="G19" s="5">
        <f>Narail!G58</f>
        <v>31.25</v>
      </c>
      <c r="H19" s="53">
        <f>Narail!H58</f>
        <v>42963</v>
      </c>
      <c r="I19" s="56" t="str">
        <f>Narail!I58</f>
        <v>AKM Akramuzzaman Bhanga, Faridpur</v>
      </c>
      <c r="J19" s="53">
        <f>Narail!J58</f>
        <v>42998</v>
      </c>
      <c r="K19" s="5">
        <f>Narail!K58</f>
        <v>28.667000000000002</v>
      </c>
      <c r="L19" s="59">
        <f>Narail!L58</f>
        <v>0.4</v>
      </c>
      <c r="M19" s="53">
        <f>Narail!M58</f>
        <v>43159</v>
      </c>
      <c r="N19" s="5">
        <f>Narail!N58</f>
        <v>0</v>
      </c>
      <c r="O19" s="5">
        <f>Narail!O58</f>
        <v>9.2799999999999994</v>
      </c>
      <c r="P19" s="5">
        <f>Narail!P58</f>
        <v>-9.2799999999999994</v>
      </c>
      <c r="Q19" s="59">
        <f>Narail!Q58</f>
        <v>0.32371716607946416</v>
      </c>
      <c r="R19" s="2" t="str">
        <f>Narail!R58</f>
        <v>AS Completed</v>
      </c>
    </row>
    <row r="20" spans="1:18" s="3" customFormat="1" ht="14.25" x14ac:dyDescent="0.25">
      <c r="A20" s="2">
        <v>13</v>
      </c>
      <c r="B20" s="4" t="str">
        <f>Narail!B59</f>
        <v>265525226-Kamil Madrasha road.</v>
      </c>
      <c r="C20" s="2">
        <f>Narail!C59</f>
        <v>0</v>
      </c>
      <c r="D20" s="5">
        <f>Narail!D59</f>
        <v>0</v>
      </c>
      <c r="E20" s="5">
        <f>Narail!E59</f>
        <v>0</v>
      </c>
      <c r="F20" s="18">
        <f>Narail!F59</f>
        <v>0</v>
      </c>
      <c r="G20" s="5">
        <f>Narail!G59</f>
        <v>0</v>
      </c>
      <c r="H20" s="53">
        <f>Narail!H59</f>
        <v>0</v>
      </c>
      <c r="I20" s="56">
        <f>Narail!I59</f>
        <v>0</v>
      </c>
      <c r="J20" s="53">
        <f>Narail!J59</f>
        <v>0</v>
      </c>
      <c r="K20" s="5">
        <f>Narail!K59</f>
        <v>0</v>
      </c>
      <c r="L20" s="59">
        <f>Narail!L59</f>
        <v>0</v>
      </c>
      <c r="M20" s="53">
        <f>Narail!M59</f>
        <v>0</v>
      </c>
      <c r="N20" s="5">
        <f>Narail!N59</f>
        <v>0</v>
      </c>
      <c r="O20" s="5">
        <f>Narail!O59</f>
        <v>0</v>
      </c>
      <c r="P20" s="5">
        <f>Narail!P59</f>
        <v>0</v>
      </c>
      <c r="Q20" s="59" t="e">
        <f>Narail!Q59</f>
        <v>#DIV/0!</v>
      </c>
      <c r="R20" s="2">
        <f>Narail!R59</f>
        <v>0</v>
      </c>
    </row>
    <row r="21" spans="1:18" s="3" customFormat="1" ht="31.5" customHeight="1" x14ac:dyDescent="0.25">
      <c r="A21" s="2">
        <v>14</v>
      </c>
      <c r="B21" s="4" t="str">
        <f>Narail!B60</f>
        <v>265524042-Improvement of Jalalshe Maddrasha - Char Bramman Danga Road from Ch. 00m - 1740m</v>
      </c>
      <c r="C21" s="2" t="str">
        <f>Narail!C60</f>
        <v>KDRIDP/Narail/W-24/2017-18</v>
      </c>
      <c r="D21" s="5">
        <f>Narail!D60</f>
        <v>1.74</v>
      </c>
      <c r="E21" s="5">
        <f>Narail!E60</f>
        <v>0</v>
      </c>
      <c r="F21" s="18">
        <f>Narail!F60</f>
        <v>0</v>
      </c>
      <c r="G21" s="5">
        <f>Narail!G60</f>
        <v>104.77</v>
      </c>
      <c r="H21" s="53">
        <f>Narail!H60</f>
        <v>43017</v>
      </c>
      <c r="I21" s="56" t="str">
        <f>Narail!I60</f>
        <v>M/S Fakir Enterprise, Lohagara, Narail</v>
      </c>
      <c r="J21" s="53">
        <f>Narail!J60</f>
        <v>43066</v>
      </c>
      <c r="K21" s="5">
        <f>Narail!K60</f>
        <v>103.76</v>
      </c>
      <c r="L21" s="59">
        <f>Narail!L60</f>
        <v>0.55000000000000004</v>
      </c>
      <c r="M21" s="53">
        <f>Narail!M60</f>
        <v>43434</v>
      </c>
      <c r="N21" s="5">
        <f>Narail!N60</f>
        <v>0</v>
      </c>
      <c r="O21" s="5">
        <f>Narail!O60</f>
        <v>50.38</v>
      </c>
      <c r="P21" s="5">
        <f>Narail!P60</f>
        <v>-50.38</v>
      </c>
      <c r="Q21" s="59">
        <f>Narail!Q60</f>
        <v>0.48554356206630689</v>
      </c>
      <c r="R21" s="2" t="str">
        <f>Narail!R60</f>
        <v>WBM Ongoing</v>
      </c>
    </row>
    <row r="22" spans="1:18" s="17" customFormat="1" ht="25.5" customHeight="1" x14ac:dyDescent="0.25">
      <c r="A22" s="134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6"/>
    </row>
    <row r="23" spans="1:18" s="17" customFormat="1" ht="28.5" x14ac:dyDescent="0.25">
      <c r="A23" s="10">
        <v>15</v>
      </c>
      <c r="B23" s="15" t="str">
        <f>Narail!B80</f>
        <v>265524030-Kalagachi bazar-Manikgonj bazar Rd.</v>
      </c>
      <c r="C23" s="10">
        <f>Narail!C80</f>
        <v>0</v>
      </c>
      <c r="D23" s="16">
        <f>Narail!D80</f>
        <v>0</v>
      </c>
      <c r="E23" s="16">
        <f>Narail!E80</f>
        <v>0</v>
      </c>
      <c r="F23" s="19">
        <f>Narail!F80</f>
        <v>0</v>
      </c>
      <c r="G23" s="16">
        <f>Narail!G80</f>
        <v>0</v>
      </c>
      <c r="H23" s="40">
        <f>Narail!H80</f>
        <v>0</v>
      </c>
      <c r="I23" s="48">
        <f>Narail!I80</f>
        <v>0</v>
      </c>
      <c r="J23" s="40">
        <f>Narail!J80</f>
        <v>0</v>
      </c>
      <c r="K23" s="16">
        <f>Narail!K80</f>
        <v>0</v>
      </c>
      <c r="L23" s="44">
        <f>Narail!L80</f>
        <v>0</v>
      </c>
      <c r="M23" s="40">
        <f>Narail!M80</f>
        <v>0</v>
      </c>
      <c r="N23" s="16">
        <f>Narail!N80</f>
        <v>0</v>
      </c>
      <c r="O23" s="16">
        <f>Narail!O80</f>
        <v>0</v>
      </c>
      <c r="P23" s="16">
        <f>Narail!P80</f>
        <v>0</v>
      </c>
      <c r="Q23" s="44" t="e">
        <f>Narail!Q80</f>
        <v>#DIV/0!</v>
      </c>
      <c r="R23" s="10">
        <f>Narail!R80</f>
        <v>0</v>
      </c>
    </row>
    <row r="24" spans="1:18" s="3" customFormat="1" ht="25.5" customHeight="1" x14ac:dyDescent="0.25">
      <c r="A24" s="111" t="s">
        <v>14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</row>
    <row r="25" spans="1:18" s="3" customFormat="1" ht="57" x14ac:dyDescent="0.25">
      <c r="A25" s="2">
        <v>16</v>
      </c>
      <c r="B25" s="4" t="str">
        <f>Narail!B106</f>
        <v>265523006-Periodic Maintenance of Naldi UP- Lahuria UP Road Ch. 00m - 1973m.</v>
      </c>
      <c r="C25" s="2" t="str">
        <f>Narail!C106</f>
        <v>KDRIDP/Narail/M-04/2017-18</v>
      </c>
      <c r="D25" s="16">
        <f>Narail!D106</f>
        <v>1.9730000000000001</v>
      </c>
      <c r="E25" s="16">
        <f>Narail!E106</f>
        <v>0</v>
      </c>
      <c r="F25" s="19">
        <f>Narail!F106</f>
        <v>0</v>
      </c>
      <c r="G25" s="16">
        <f>Narail!G106</f>
        <v>58.99</v>
      </c>
      <c r="H25" s="40">
        <f>Narail!H106</f>
        <v>43194</v>
      </c>
      <c r="I25" s="48" t="str">
        <f>Narail!I106</f>
        <v>M/S Moni Construction Vawakhali, Narail</v>
      </c>
      <c r="J25" s="40">
        <f>Narail!J106</f>
        <v>43226</v>
      </c>
      <c r="K25" s="16">
        <f>Narail!K106</f>
        <v>61.94</v>
      </c>
      <c r="L25" s="44">
        <f>Narail!L106</f>
        <v>0</v>
      </c>
      <c r="M25" s="40">
        <f>Narail!M106</f>
        <v>43476</v>
      </c>
      <c r="N25" s="16">
        <f>Narail!N106</f>
        <v>0</v>
      </c>
      <c r="O25" s="16">
        <f>Narail!O106</f>
        <v>0</v>
      </c>
      <c r="P25" s="16">
        <f>Narail!P106</f>
        <v>0</v>
      </c>
      <c r="Q25" s="44">
        <f>Narail!Q106</f>
        <v>0</v>
      </c>
      <c r="R25" s="2">
        <f>Narail!R106</f>
        <v>0</v>
      </c>
    </row>
    <row r="26" spans="1:18" s="3" customFormat="1" ht="57" x14ac:dyDescent="0.25">
      <c r="A26" s="2">
        <v>17</v>
      </c>
      <c r="B26" s="4" t="str">
        <f>Narail!B107</f>
        <v>265524001-Periodic Maintenance of Lahuria Bazar - Chimanarchar road Ch. 00m - 2350m</v>
      </c>
      <c r="C26" s="2" t="str">
        <f>Narail!C107</f>
        <v>KDRIDP/Narail/M-03/2017-18</v>
      </c>
      <c r="D26" s="16">
        <f>Narail!D107</f>
        <v>2.35</v>
      </c>
      <c r="E26" s="16">
        <f>Narail!E107</f>
        <v>0</v>
      </c>
      <c r="F26" s="19">
        <f>Narail!F107</f>
        <v>0</v>
      </c>
      <c r="G26" s="16">
        <f>Narail!G107</f>
        <v>59.53</v>
      </c>
      <c r="H26" s="40">
        <f>Narail!H107</f>
        <v>43159</v>
      </c>
      <c r="I26" s="48" t="str">
        <f>Narail!I107</f>
        <v>BM Rafiqul Islam Rupgonj, Narail</v>
      </c>
      <c r="J26" s="40">
        <f>Narail!J107</f>
        <v>43201</v>
      </c>
      <c r="K26" s="16">
        <f>Narail!K107</f>
        <v>65.236999999999995</v>
      </c>
      <c r="L26" s="44">
        <f>Narail!L107</f>
        <v>0.05</v>
      </c>
      <c r="M26" s="40">
        <f>Narail!M107</f>
        <v>43360</v>
      </c>
      <c r="N26" s="16">
        <f>Narail!N107</f>
        <v>0</v>
      </c>
      <c r="O26" s="16">
        <f>Narail!O107</f>
        <v>0</v>
      </c>
      <c r="P26" s="16">
        <f>Narail!P107</f>
        <v>0</v>
      </c>
      <c r="Q26" s="44">
        <f>Narail!Q107</f>
        <v>0</v>
      </c>
      <c r="R26" s="2" t="str">
        <f>Narail!R107</f>
        <v>Partly Hard Bed Preparation Completed</v>
      </c>
    </row>
    <row r="27" spans="1:18" s="3" customFormat="1" ht="28.5" x14ac:dyDescent="0.25">
      <c r="A27" s="2">
        <v>18</v>
      </c>
      <c r="B27" s="4" t="str">
        <f>Narail!B108</f>
        <v>265524017-Rampur RHD Singa-Baka -Jikra Rd.</v>
      </c>
      <c r="C27" s="2">
        <f>Narail!C108</f>
        <v>0</v>
      </c>
      <c r="D27" s="16">
        <f>Narail!D108</f>
        <v>0</v>
      </c>
      <c r="E27" s="16">
        <f>Narail!E108</f>
        <v>0</v>
      </c>
      <c r="F27" s="19">
        <f>Narail!F108</f>
        <v>0</v>
      </c>
      <c r="G27" s="16">
        <f>Narail!G108</f>
        <v>0</v>
      </c>
      <c r="H27" s="40">
        <f>Narail!H108</f>
        <v>0</v>
      </c>
      <c r="I27" s="48">
        <f>Narail!I108</f>
        <v>0</v>
      </c>
      <c r="J27" s="40">
        <f>Narail!J108</f>
        <v>0</v>
      </c>
      <c r="K27" s="16">
        <f>Narail!K108</f>
        <v>0</v>
      </c>
      <c r="L27" s="44">
        <f>Narail!L108</f>
        <v>0</v>
      </c>
      <c r="M27" s="40">
        <f>Narail!M108</f>
        <v>0</v>
      </c>
      <c r="N27" s="16">
        <f>Narail!N108</f>
        <v>0</v>
      </c>
      <c r="O27" s="16">
        <f>Narail!O108</f>
        <v>0</v>
      </c>
      <c r="P27" s="16">
        <f>Narail!P108</f>
        <v>0</v>
      </c>
      <c r="Q27" s="44" t="e">
        <f>Narail!Q108</f>
        <v>#DIV/0!</v>
      </c>
      <c r="R27" s="2">
        <f>Narail!R108</f>
        <v>0</v>
      </c>
    </row>
    <row r="28" spans="1:18" s="3" customFormat="1" ht="14.25" x14ac:dyDescent="0.25">
      <c r="A28" s="2">
        <v>19</v>
      </c>
      <c r="B28" s="4" t="str">
        <f>Narail!B109</f>
        <v>265524035-Chachoi CD-Kalna R&amp;H Rd.</v>
      </c>
      <c r="C28" s="2">
        <f>Narail!C109</f>
        <v>0</v>
      </c>
      <c r="D28" s="16">
        <f>Narail!D109</f>
        <v>0</v>
      </c>
      <c r="E28" s="16">
        <f>Narail!E109</f>
        <v>0</v>
      </c>
      <c r="F28" s="19">
        <f>Narail!F109</f>
        <v>0</v>
      </c>
      <c r="G28" s="16">
        <f>Narail!G109</f>
        <v>0</v>
      </c>
      <c r="H28" s="40">
        <f>Narail!H109</f>
        <v>0</v>
      </c>
      <c r="I28" s="48">
        <f>Narail!I109</f>
        <v>0</v>
      </c>
      <c r="J28" s="40">
        <f>Narail!J109</f>
        <v>0</v>
      </c>
      <c r="K28" s="16">
        <f>Narail!K109</f>
        <v>0</v>
      </c>
      <c r="L28" s="44">
        <f>Narail!L109</f>
        <v>0</v>
      </c>
      <c r="M28" s="40">
        <f>Narail!M109</f>
        <v>0</v>
      </c>
      <c r="N28" s="16">
        <f>Narail!N109</f>
        <v>0</v>
      </c>
      <c r="O28" s="16">
        <f>Narail!O109</f>
        <v>0</v>
      </c>
      <c r="P28" s="16">
        <f>Narail!P109</f>
        <v>0</v>
      </c>
      <c r="Q28" s="44" t="e">
        <f>Narail!Q109</f>
        <v>#DIV/0!</v>
      </c>
      <c r="R28" s="2">
        <f>Narail!R109</f>
        <v>0</v>
      </c>
    </row>
    <row r="29" spans="1:18" s="3" customFormat="1" ht="14.25" x14ac:dyDescent="0.25">
      <c r="A29" s="2">
        <v>20</v>
      </c>
      <c r="B29" s="4" t="str">
        <f>Narail!B110</f>
        <v>265524046-Char Daulatpur-Kheyaghat Rd.</v>
      </c>
      <c r="C29" s="2">
        <f>Narail!C110</f>
        <v>0</v>
      </c>
      <c r="D29" s="16">
        <f>Narail!D110</f>
        <v>0</v>
      </c>
      <c r="E29" s="16">
        <f>Narail!E110</f>
        <v>0</v>
      </c>
      <c r="F29" s="19">
        <f>Narail!F110</f>
        <v>0</v>
      </c>
      <c r="G29" s="16">
        <f>Narail!G110</f>
        <v>0</v>
      </c>
      <c r="H29" s="40">
        <f>Narail!H110</f>
        <v>0</v>
      </c>
      <c r="I29" s="48">
        <f>Narail!I110</f>
        <v>0</v>
      </c>
      <c r="J29" s="40">
        <f>Narail!J110</f>
        <v>0</v>
      </c>
      <c r="K29" s="16">
        <f>Narail!K110</f>
        <v>0</v>
      </c>
      <c r="L29" s="44">
        <f>Narail!L110</f>
        <v>0</v>
      </c>
      <c r="M29" s="40">
        <f>Narail!M110</f>
        <v>0</v>
      </c>
      <c r="N29" s="16">
        <f>Narail!N110</f>
        <v>0</v>
      </c>
      <c r="O29" s="16">
        <f>Narail!O110</f>
        <v>0</v>
      </c>
      <c r="P29" s="16">
        <f>Narail!P110</f>
        <v>0</v>
      </c>
      <c r="Q29" s="44" t="e">
        <f>Narail!Q110</f>
        <v>#DIV/0!</v>
      </c>
      <c r="R29" s="2">
        <f>Narail!R110</f>
        <v>0</v>
      </c>
    </row>
    <row r="30" spans="1:18" s="17" customFormat="1" ht="25.5" customHeight="1" x14ac:dyDescent="0.25">
      <c r="A30" s="96" t="s">
        <v>16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</row>
    <row r="31" spans="1:18" s="3" customFormat="1" thickBot="1" x14ac:dyDescent="0.3">
      <c r="A31" s="2">
        <v>21</v>
      </c>
      <c r="B31" s="4" t="str">
        <f>Narail!B123</f>
        <v>Tree Plantation</v>
      </c>
      <c r="C31" s="2">
        <f>Narail!C123</f>
        <v>0</v>
      </c>
      <c r="D31" s="16">
        <f>Narail!D123</f>
        <v>0</v>
      </c>
      <c r="E31" s="16">
        <f>Narail!E123</f>
        <v>0</v>
      </c>
      <c r="F31" s="19">
        <f>Narail!F123</f>
        <v>0</v>
      </c>
      <c r="G31" s="16">
        <f>Narail!G123</f>
        <v>0</v>
      </c>
      <c r="H31" s="40">
        <f>Narail!H123</f>
        <v>0</v>
      </c>
      <c r="I31" s="48">
        <f>Narail!I123</f>
        <v>0</v>
      </c>
      <c r="J31" s="40">
        <f>Narail!J123</f>
        <v>0</v>
      </c>
      <c r="K31" s="16">
        <f>Narail!K123</f>
        <v>0</v>
      </c>
      <c r="L31" s="44">
        <f>Narail!L123</f>
        <v>0</v>
      </c>
      <c r="M31" s="40">
        <f>Narail!M123</f>
        <v>0</v>
      </c>
      <c r="N31" s="16">
        <f>Narail!N123</f>
        <v>0</v>
      </c>
      <c r="O31" s="16">
        <f>Narail!O123</f>
        <v>0</v>
      </c>
      <c r="P31" s="16">
        <f>Narail!P123</f>
        <v>0</v>
      </c>
      <c r="Q31" s="44" t="e">
        <f>Narail!Q123</f>
        <v>#DIV/0!</v>
      </c>
      <c r="R31" s="2">
        <f>Narail!R123</f>
        <v>0</v>
      </c>
    </row>
    <row r="32" spans="1:18" s="33" customFormat="1" ht="15.75" thickBot="1" x14ac:dyDescent="0.3">
      <c r="A32" s="97" t="s">
        <v>10</v>
      </c>
      <c r="B32" s="98"/>
      <c r="C32" s="39"/>
      <c r="D32" s="30">
        <f>SUM(D6:D31)</f>
        <v>17.883000000000003</v>
      </c>
      <c r="E32" s="30">
        <f>SUM(E6:E31)</f>
        <v>0</v>
      </c>
      <c r="F32" s="31">
        <f>SUM(F6:F31)</f>
        <v>0</v>
      </c>
      <c r="G32" s="30">
        <f>SUM(G6:G31)</f>
        <v>913.15999999999985</v>
      </c>
      <c r="H32" s="42"/>
      <c r="I32" s="50"/>
      <c r="J32" s="42"/>
      <c r="K32" s="30">
        <f>SUM(K6:K31)</f>
        <v>894.14</v>
      </c>
      <c r="L32" s="46">
        <f>AVERAGE(L6:L31)</f>
        <v>0.12619047619047621</v>
      </c>
      <c r="M32" s="42"/>
      <c r="N32" s="30">
        <f t="shared" ref="N32:P32" si="0">SUM(N6:N31)</f>
        <v>0</v>
      </c>
      <c r="O32" s="30">
        <f t="shared" si="0"/>
        <v>230.43999999999997</v>
      </c>
      <c r="P32" s="30">
        <f t="shared" si="0"/>
        <v>-230.43999999999997</v>
      </c>
      <c r="Q32" s="46">
        <f>O32/K32</f>
        <v>0.25772250430581339</v>
      </c>
      <c r="R32" s="32"/>
    </row>
  </sheetData>
  <mergeCells count="25">
    <mergeCell ref="A1:R1"/>
    <mergeCell ref="R2:R4"/>
    <mergeCell ref="D3:F3"/>
    <mergeCell ref="G3:G4"/>
    <mergeCell ref="A2:A4"/>
    <mergeCell ref="B2:B4"/>
    <mergeCell ref="D2:G2"/>
    <mergeCell ref="P3:P4"/>
    <mergeCell ref="L2:L4"/>
    <mergeCell ref="M2:M4"/>
    <mergeCell ref="N2:P2"/>
    <mergeCell ref="Q2:Q4"/>
    <mergeCell ref="N3:N4"/>
    <mergeCell ref="O3:O4"/>
    <mergeCell ref="C2:C4"/>
    <mergeCell ref="H2:H4"/>
    <mergeCell ref="I2:I4"/>
    <mergeCell ref="J2:J4"/>
    <mergeCell ref="K2:K4"/>
    <mergeCell ref="A32:B32"/>
    <mergeCell ref="A24:R24"/>
    <mergeCell ref="A6:R6"/>
    <mergeCell ref="A9:R9"/>
    <mergeCell ref="A22:R22"/>
    <mergeCell ref="A30:R30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G1" zoomScaleNormal="100" zoomScaleSheetLayoutView="100" workbookViewId="0">
      <pane ySplit="5" topLeftCell="A28" activePane="bottomLeft" state="frozen"/>
      <selection pane="bottomLeft" activeCell="R34" sqref="R34"/>
    </sheetView>
  </sheetViews>
  <sheetFormatPr defaultRowHeight="15" x14ac:dyDescent="0.25"/>
  <cols>
    <col min="1" max="1" width="5.28515625" customWidth="1"/>
    <col min="2" max="2" width="44.140625" customWidth="1"/>
    <col min="3" max="3" width="16.28515625" customWidth="1"/>
    <col min="6" max="6" width="6" style="23" customWidth="1"/>
    <col min="8" max="8" width="13.140625" style="65" customWidth="1"/>
    <col min="9" max="9" width="12.85546875" style="66" customWidth="1"/>
    <col min="10" max="10" width="11.140625" style="65" customWidth="1"/>
    <col min="11" max="11" width="12.28515625" customWidth="1"/>
    <col min="12" max="12" width="11.140625" style="64" customWidth="1"/>
    <col min="13" max="13" width="15.85546875" style="65" customWidth="1"/>
    <col min="14" max="15" width="13.140625" customWidth="1"/>
    <col min="16" max="16" width="14.7109375" customWidth="1"/>
    <col min="17" max="17" width="12.85546875" style="64" customWidth="1"/>
    <col min="18" max="18" width="12.7109375" customWidth="1"/>
  </cols>
  <sheetData>
    <row r="1" spans="1:22" s="1" customFormat="1" ht="21" customHeight="1" thickBot="1" x14ac:dyDescent="0.3">
      <c r="A1" s="93" t="s">
        <v>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2" s="1" customFormat="1" ht="36" customHeight="1" thickBot="1" x14ac:dyDescent="0.3">
      <c r="A2" s="114" t="s">
        <v>0</v>
      </c>
      <c r="B2" s="114" t="s">
        <v>1</v>
      </c>
      <c r="C2" s="108" t="s">
        <v>65</v>
      </c>
      <c r="D2" s="117" t="s">
        <v>66</v>
      </c>
      <c r="E2" s="118"/>
      <c r="F2" s="118"/>
      <c r="G2" s="119"/>
      <c r="H2" s="99" t="s">
        <v>67</v>
      </c>
      <c r="I2" s="123" t="s">
        <v>68</v>
      </c>
      <c r="J2" s="99" t="s">
        <v>69</v>
      </c>
      <c r="K2" s="102" t="s">
        <v>70</v>
      </c>
      <c r="L2" s="126" t="s">
        <v>71</v>
      </c>
      <c r="M2" s="99" t="s">
        <v>72</v>
      </c>
      <c r="N2" s="129" t="s">
        <v>73</v>
      </c>
      <c r="O2" s="130"/>
      <c r="P2" s="131"/>
      <c r="Q2" s="126" t="s">
        <v>74</v>
      </c>
      <c r="R2" s="108" t="s">
        <v>9</v>
      </c>
      <c r="S2" s="6"/>
      <c r="T2" s="6"/>
      <c r="U2" s="6"/>
      <c r="V2" s="6"/>
    </row>
    <row r="3" spans="1:22" s="1" customFormat="1" ht="15" customHeight="1" x14ac:dyDescent="0.25">
      <c r="A3" s="115"/>
      <c r="B3" s="115"/>
      <c r="C3" s="109"/>
      <c r="D3" s="122" t="s">
        <v>5</v>
      </c>
      <c r="E3" s="122"/>
      <c r="F3" s="122"/>
      <c r="G3" s="120" t="s">
        <v>6</v>
      </c>
      <c r="H3" s="100"/>
      <c r="I3" s="124"/>
      <c r="J3" s="100"/>
      <c r="K3" s="103"/>
      <c r="L3" s="127"/>
      <c r="M3" s="100"/>
      <c r="N3" s="132" t="s">
        <v>75</v>
      </c>
      <c r="O3" s="132" t="s">
        <v>76</v>
      </c>
      <c r="P3" s="112" t="s">
        <v>77</v>
      </c>
      <c r="Q3" s="127"/>
      <c r="R3" s="109"/>
    </row>
    <row r="4" spans="1:22" s="1" customFormat="1" ht="32.25" customHeight="1" thickBot="1" x14ac:dyDescent="0.3">
      <c r="A4" s="116"/>
      <c r="B4" s="116"/>
      <c r="C4" s="110"/>
      <c r="D4" s="35" t="s">
        <v>2</v>
      </c>
      <c r="E4" s="35" t="s">
        <v>3</v>
      </c>
      <c r="F4" s="36" t="s">
        <v>4</v>
      </c>
      <c r="G4" s="121"/>
      <c r="H4" s="101"/>
      <c r="I4" s="125"/>
      <c r="J4" s="101"/>
      <c r="K4" s="104"/>
      <c r="L4" s="128"/>
      <c r="M4" s="101"/>
      <c r="N4" s="133"/>
      <c r="O4" s="133"/>
      <c r="P4" s="113"/>
      <c r="Q4" s="128"/>
      <c r="R4" s="110"/>
    </row>
    <row r="5" spans="1:22" s="1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3" customFormat="1" ht="25.5" customHeight="1" x14ac:dyDescent="0.25">
      <c r="A6" s="111" t="s">
        <v>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22" ht="28.5" x14ac:dyDescent="0.25">
      <c r="A7" s="7">
        <v>1</v>
      </c>
      <c r="B7" s="8" t="str">
        <f>Narail!B20</f>
        <v>265283002-Kalabaria UP office-Beeldhuria Hat Rd.</v>
      </c>
      <c r="C7" s="7">
        <f>Narail!C20</f>
        <v>0</v>
      </c>
      <c r="D7" s="9">
        <f>Narail!D20</f>
        <v>0</v>
      </c>
      <c r="E7" s="9">
        <f>Narail!E20</f>
        <v>0</v>
      </c>
      <c r="F7" s="22">
        <f>Narail!F20</f>
        <v>0</v>
      </c>
      <c r="G7" s="9">
        <f>Narail!G20</f>
        <v>0</v>
      </c>
      <c r="H7" s="52">
        <f>Narail!H20</f>
        <v>0</v>
      </c>
      <c r="I7" s="55">
        <f>Narail!I20</f>
        <v>0</v>
      </c>
      <c r="J7" s="52">
        <f>Narail!J20</f>
        <v>0</v>
      </c>
      <c r="K7" s="9">
        <f>Narail!K20</f>
        <v>0</v>
      </c>
      <c r="L7" s="58">
        <f>Narail!L20</f>
        <v>0</v>
      </c>
      <c r="M7" s="52">
        <f>Narail!M20</f>
        <v>0</v>
      </c>
      <c r="N7" s="9">
        <f>Narail!N20</f>
        <v>0</v>
      </c>
      <c r="O7" s="9">
        <f>Narail!O20</f>
        <v>0</v>
      </c>
      <c r="P7" s="9">
        <f>Narail!P20</f>
        <v>0</v>
      </c>
      <c r="Q7" s="58" t="e">
        <f>Narail!Q20</f>
        <v>#DIV/0!</v>
      </c>
      <c r="R7" s="2">
        <f>Narail!R20</f>
        <v>0</v>
      </c>
    </row>
    <row r="8" spans="1:22" ht="42.75" x14ac:dyDescent="0.25">
      <c r="A8" s="7">
        <v>2</v>
      </c>
      <c r="B8" s="8" t="str">
        <f>Narail!B21</f>
        <v>265283005-Babra R&amp;H-Suktogram Bazer Rd.(Proposed name Babra UP Office-  Suktogram Bazer)</v>
      </c>
      <c r="C8" s="7">
        <f>Narail!C21</f>
        <v>0</v>
      </c>
      <c r="D8" s="9">
        <f>Narail!D21</f>
        <v>0</v>
      </c>
      <c r="E8" s="9">
        <f>Narail!E21</f>
        <v>0</v>
      </c>
      <c r="F8" s="22">
        <f>Narail!F21</f>
        <v>0</v>
      </c>
      <c r="G8" s="9">
        <f>Narail!G21</f>
        <v>0</v>
      </c>
      <c r="H8" s="52">
        <f>Narail!H21</f>
        <v>0</v>
      </c>
      <c r="I8" s="55">
        <f>Narail!I21</f>
        <v>0</v>
      </c>
      <c r="J8" s="52">
        <f>Narail!J21</f>
        <v>0</v>
      </c>
      <c r="K8" s="9">
        <f>Narail!K21</f>
        <v>0</v>
      </c>
      <c r="L8" s="58">
        <f>Narail!L21</f>
        <v>0</v>
      </c>
      <c r="M8" s="52">
        <f>Narail!M21</f>
        <v>0</v>
      </c>
      <c r="N8" s="9">
        <f>Narail!N21</f>
        <v>0</v>
      </c>
      <c r="O8" s="9">
        <f>Narail!O21</f>
        <v>0</v>
      </c>
      <c r="P8" s="9">
        <f>Narail!P21</f>
        <v>0</v>
      </c>
      <c r="Q8" s="58" t="e">
        <f>Narail!Q21</f>
        <v>#DIV/0!</v>
      </c>
      <c r="R8" s="2">
        <f>Narail!R21</f>
        <v>0</v>
      </c>
    </row>
    <row r="9" spans="1:22" ht="28.5" x14ac:dyDescent="0.25">
      <c r="A9" s="7">
        <v>3</v>
      </c>
      <c r="B9" s="8" t="str">
        <f>Narail!B22</f>
        <v>265283006-Babra UP Office via  Chanchuri UP Office - Dadontala RHD Road.</v>
      </c>
      <c r="C9" s="7">
        <f>Narail!C22</f>
        <v>0</v>
      </c>
      <c r="D9" s="9">
        <f>Narail!D22</f>
        <v>0</v>
      </c>
      <c r="E9" s="9">
        <f>Narail!E22</f>
        <v>0</v>
      </c>
      <c r="F9" s="22">
        <f>Narail!F22</f>
        <v>0</v>
      </c>
      <c r="G9" s="9">
        <f>Narail!G22</f>
        <v>0</v>
      </c>
      <c r="H9" s="52">
        <f>Narail!H22</f>
        <v>0</v>
      </c>
      <c r="I9" s="55">
        <f>Narail!I22</f>
        <v>0</v>
      </c>
      <c r="J9" s="52">
        <f>Narail!J22</f>
        <v>0</v>
      </c>
      <c r="K9" s="9">
        <f>Narail!K22</f>
        <v>0</v>
      </c>
      <c r="L9" s="58">
        <f>Narail!L22</f>
        <v>0</v>
      </c>
      <c r="M9" s="52">
        <f>Narail!M22</f>
        <v>0</v>
      </c>
      <c r="N9" s="9">
        <f>Narail!N22</f>
        <v>0</v>
      </c>
      <c r="O9" s="9">
        <f>Narail!O22</f>
        <v>0</v>
      </c>
      <c r="P9" s="9">
        <f>Narail!P22</f>
        <v>0</v>
      </c>
      <c r="Q9" s="58" t="e">
        <f>Narail!Q22</f>
        <v>#DIV/0!</v>
      </c>
      <c r="R9" s="2">
        <f>Narail!R22</f>
        <v>0</v>
      </c>
    </row>
    <row r="10" spans="1:22" ht="28.5" x14ac:dyDescent="0.25">
      <c r="A10" s="7">
        <v>4</v>
      </c>
      <c r="B10" s="8" t="str">
        <f>Narail!B23</f>
        <v>265283007-Khasial UP office-Patnabazar (Talbaria)</v>
      </c>
      <c r="C10" s="7">
        <f>Narail!C23</f>
        <v>0</v>
      </c>
      <c r="D10" s="9">
        <f>Narail!D23</f>
        <v>0</v>
      </c>
      <c r="E10" s="9">
        <f>Narail!E23</f>
        <v>0</v>
      </c>
      <c r="F10" s="22">
        <f>Narail!F23</f>
        <v>0</v>
      </c>
      <c r="G10" s="9">
        <f>Narail!G23</f>
        <v>0</v>
      </c>
      <c r="H10" s="52">
        <f>Narail!H23</f>
        <v>0</v>
      </c>
      <c r="I10" s="55">
        <f>Narail!I23</f>
        <v>0</v>
      </c>
      <c r="J10" s="52">
        <f>Narail!J23</f>
        <v>0</v>
      </c>
      <c r="K10" s="9">
        <f>Narail!K23</f>
        <v>0</v>
      </c>
      <c r="L10" s="58">
        <f>Narail!L23</f>
        <v>0</v>
      </c>
      <c r="M10" s="52">
        <f>Narail!M23</f>
        <v>0</v>
      </c>
      <c r="N10" s="9">
        <f>Narail!N23</f>
        <v>0</v>
      </c>
      <c r="O10" s="9">
        <f>Narail!O23</f>
        <v>0</v>
      </c>
      <c r="P10" s="9">
        <f>Narail!P23</f>
        <v>0</v>
      </c>
      <c r="Q10" s="58" t="e">
        <f>Narail!Q23</f>
        <v>#DIV/0!</v>
      </c>
      <c r="R10" s="2">
        <f>Narail!R23</f>
        <v>0</v>
      </c>
    </row>
    <row r="11" spans="1:22" ht="57" x14ac:dyDescent="0.25">
      <c r="A11" s="7">
        <v>5</v>
      </c>
      <c r="B11" s="8" t="str">
        <f>Narail!B24</f>
        <v>265283008-Improvement of Chapail UZR – Bagudanga Bazar Road (Ch-700m-1061m) by BC</v>
      </c>
      <c r="C11" s="7" t="str">
        <f>Narail!C24</f>
        <v>KDRIDP/Narail/W-07/2016-17</v>
      </c>
      <c r="D11" s="9">
        <f>Narail!D24</f>
        <v>0.36099999999999999</v>
      </c>
      <c r="E11" s="9">
        <f>Narail!E24</f>
        <v>0</v>
      </c>
      <c r="F11" s="22">
        <f>Narail!F24</f>
        <v>0</v>
      </c>
      <c r="G11" s="9">
        <f>Narail!G24</f>
        <v>22.34</v>
      </c>
      <c r="H11" s="52">
        <f>Narail!H24</f>
        <v>42921</v>
      </c>
      <c r="I11" s="55" t="str">
        <f>Narail!I24</f>
        <v>SM Nurul Islam, Sonakur, Gopalgonj</v>
      </c>
      <c r="J11" s="52">
        <f>Narail!J24</f>
        <v>42969</v>
      </c>
      <c r="K11" s="9">
        <f>Narail!K24</f>
        <v>20.16</v>
      </c>
      <c r="L11" s="58">
        <f>Narail!L24</f>
        <v>0.7</v>
      </c>
      <c r="M11" s="52">
        <f>Narail!M24</f>
        <v>43235</v>
      </c>
      <c r="N11" s="9">
        <f>Narail!N24</f>
        <v>0</v>
      </c>
      <c r="O11" s="9">
        <f>Narail!O24</f>
        <v>11.5</v>
      </c>
      <c r="P11" s="9">
        <f>Narail!P24</f>
        <v>-11.5</v>
      </c>
      <c r="Q11" s="58">
        <f>Narail!Q24</f>
        <v>0.57043650793650791</v>
      </c>
      <c r="R11" s="2" t="str">
        <f>Narail!R24</f>
        <v>WBM Completed</v>
      </c>
    </row>
    <row r="12" spans="1:22" s="3" customFormat="1" ht="25.5" customHeight="1" x14ac:dyDescent="0.25">
      <c r="A12" s="111" t="s">
        <v>11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22" s="3" customFormat="1" ht="14.25" x14ac:dyDescent="0.25">
      <c r="A13" s="2">
        <v>6</v>
      </c>
      <c r="B13" s="4" t="str">
        <f>Narail!B62</f>
        <v>265284002-Baddyabati hat-Mirzapur Rd</v>
      </c>
      <c r="C13" s="2">
        <f>Narail!C62</f>
        <v>0</v>
      </c>
      <c r="D13" s="5">
        <f>Narail!D62</f>
        <v>0</v>
      </c>
      <c r="E13" s="5">
        <f>Narail!E62</f>
        <v>0</v>
      </c>
      <c r="F13" s="18">
        <f>Narail!F62</f>
        <v>0</v>
      </c>
      <c r="G13" s="5">
        <f>Narail!G62</f>
        <v>0</v>
      </c>
      <c r="H13" s="53">
        <f>Narail!H62</f>
        <v>0</v>
      </c>
      <c r="I13" s="56">
        <f>Narail!I62</f>
        <v>0</v>
      </c>
      <c r="J13" s="53">
        <f>Narail!J62</f>
        <v>0</v>
      </c>
      <c r="K13" s="5">
        <f>Narail!K62</f>
        <v>0</v>
      </c>
      <c r="L13" s="59">
        <f>Narail!L62</f>
        <v>0</v>
      </c>
      <c r="M13" s="53">
        <f>Narail!M62</f>
        <v>0</v>
      </c>
      <c r="N13" s="5">
        <f>Narail!N62</f>
        <v>0</v>
      </c>
      <c r="O13" s="5">
        <f>Narail!O62</f>
        <v>0</v>
      </c>
      <c r="P13" s="5">
        <f>Narail!P62</f>
        <v>0</v>
      </c>
      <c r="Q13" s="59" t="e">
        <f>Narail!Q62</f>
        <v>#DIV/0!</v>
      </c>
      <c r="R13" s="2">
        <f>Narail!R62</f>
        <v>0</v>
      </c>
    </row>
    <row r="14" spans="1:22" s="3" customFormat="1" ht="28.5" x14ac:dyDescent="0.25">
      <c r="A14" s="2">
        <v>7</v>
      </c>
      <c r="B14" s="4" t="str">
        <f>Narail!B63</f>
        <v>265284008-Raghunathpur Sumarkhola WDB Embk.</v>
      </c>
      <c r="C14" s="2">
        <f>Narail!C63</f>
        <v>0</v>
      </c>
      <c r="D14" s="5">
        <f>Narail!D63</f>
        <v>0</v>
      </c>
      <c r="E14" s="5">
        <f>Narail!E63</f>
        <v>0</v>
      </c>
      <c r="F14" s="18">
        <f>Narail!F63</f>
        <v>0</v>
      </c>
      <c r="G14" s="5">
        <f>Narail!G63</f>
        <v>0</v>
      </c>
      <c r="H14" s="53">
        <f>Narail!H63</f>
        <v>0</v>
      </c>
      <c r="I14" s="56">
        <f>Narail!I63</f>
        <v>0</v>
      </c>
      <c r="J14" s="53">
        <f>Narail!J63</f>
        <v>0</v>
      </c>
      <c r="K14" s="5">
        <f>Narail!K63</f>
        <v>0</v>
      </c>
      <c r="L14" s="59">
        <f>Narail!L63</f>
        <v>0</v>
      </c>
      <c r="M14" s="53">
        <f>Narail!M63</f>
        <v>0</v>
      </c>
      <c r="N14" s="5">
        <f>Narail!N63</f>
        <v>0</v>
      </c>
      <c r="O14" s="5">
        <f>Narail!O63</f>
        <v>0</v>
      </c>
      <c r="P14" s="5">
        <f>Narail!P63</f>
        <v>0</v>
      </c>
      <c r="Q14" s="59" t="e">
        <f>Narail!Q63</f>
        <v>#DIV/0!</v>
      </c>
      <c r="R14" s="2">
        <f>Narail!R63</f>
        <v>0</v>
      </c>
    </row>
    <row r="15" spans="1:22" s="3" customFormat="1" ht="28.5" x14ac:dyDescent="0.25">
      <c r="A15" s="2">
        <v>8</v>
      </c>
      <c r="B15" s="4" t="str">
        <f>Narail!B64</f>
        <v>265284015-Jogania-sachiadha via Kachuadanga road.</v>
      </c>
      <c r="C15" s="2">
        <f>Narail!C64</f>
        <v>0</v>
      </c>
      <c r="D15" s="5">
        <f>Narail!D64</f>
        <v>0</v>
      </c>
      <c r="E15" s="5">
        <f>Narail!E64</f>
        <v>0</v>
      </c>
      <c r="F15" s="18">
        <f>Narail!F64</f>
        <v>0</v>
      </c>
      <c r="G15" s="5">
        <f>Narail!G64</f>
        <v>0</v>
      </c>
      <c r="H15" s="53">
        <f>Narail!H64</f>
        <v>0</v>
      </c>
      <c r="I15" s="56">
        <f>Narail!I64</f>
        <v>0</v>
      </c>
      <c r="J15" s="53">
        <f>Narail!J64</f>
        <v>0</v>
      </c>
      <c r="K15" s="5">
        <f>Narail!K64</f>
        <v>0</v>
      </c>
      <c r="L15" s="59">
        <f>Narail!L64</f>
        <v>0</v>
      </c>
      <c r="M15" s="53">
        <f>Narail!M64</f>
        <v>0</v>
      </c>
      <c r="N15" s="5">
        <f>Narail!N64</f>
        <v>0</v>
      </c>
      <c r="O15" s="5">
        <f>Narail!O64</f>
        <v>0</v>
      </c>
      <c r="P15" s="5">
        <f>Narail!P64</f>
        <v>0</v>
      </c>
      <c r="Q15" s="59" t="e">
        <f>Narail!Q64</f>
        <v>#DIV/0!</v>
      </c>
      <c r="R15" s="2">
        <f>Narail!R64</f>
        <v>0</v>
      </c>
    </row>
    <row r="16" spans="1:22" s="3" customFormat="1" ht="28.5" x14ac:dyDescent="0.25">
      <c r="A16" s="2">
        <v>9</v>
      </c>
      <c r="B16" s="4" t="str">
        <f>Narail!B65</f>
        <v>265284036-Hamidpur (Silimpur)-Chalitatala Rd.</v>
      </c>
      <c r="C16" s="2">
        <f>Narail!C65</f>
        <v>0</v>
      </c>
      <c r="D16" s="5">
        <f>Narail!D65</f>
        <v>0</v>
      </c>
      <c r="E16" s="5">
        <f>Narail!E65</f>
        <v>0</v>
      </c>
      <c r="F16" s="18">
        <f>Narail!F65</f>
        <v>0</v>
      </c>
      <c r="G16" s="5">
        <f>Narail!G65</f>
        <v>0</v>
      </c>
      <c r="H16" s="53">
        <f>Narail!H65</f>
        <v>0</v>
      </c>
      <c r="I16" s="56">
        <f>Narail!I65</f>
        <v>0</v>
      </c>
      <c r="J16" s="53">
        <f>Narail!J65</f>
        <v>0</v>
      </c>
      <c r="K16" s="5">
        <f>Narail!K65</f>
        <v>0</v>
      </c>
      <c r="L16" s="59">
        <f>Narail!L65</f>
        <v>0</v>
      </c>
      <c r="M16" s="53">
        <f>Narail!M65</f>
        <v>0</v>
      </c>
      <c r="N16" s="5">
        <f>Narail!N65</f>
        <v>0</v>
      </c>
      <c r="O16" s="5">
        <f>Narail!O65</f>
        <v>0</v>
      </c>
      <c r="P16" s="5">
        <f>Narail!P65</f>
        <v>0</v>
      </c>
      <c r="Q16" s="59" t="e">
        <f>Narail!Q65</f>
        <v>#DIV/0!</v>
      </c>
      <c r="R16" s="2">
        <f>Narail!R65</f>
        <v>0</v>
      </c>
    </row>
    <row r="17" spans="1:18" s="3" customFormat="1" ht="28.5" x14ac:dyDescent="0.25">
      <c r="A17" s="2">
        <v>10</v>
      </c>
      <c r="B17" s="4" t="str">
        <f>Narail!B66</f>
        <v>265284037-Peroli Hat-Kharoria Mollabari Bazer Via Kharoria Abashan Rd.</v>
      </c>
      <c r="C17" s="2">
        <f>Narail!C66</f>
        <v>0</v>
      </c>
      <c r="D17" s="5">
        <f>Narail!D66</f>
        <v>0</v>
      </c>
      <c r="E17" s="5">
        <f>Narail!E66</f>
        <v>0</v>
      </c>
      <c r="F17" s="18">
        <f>Narail!F66</f>
        <v>0</v>
      </c>
      <c r="G17" s="5">
        <f>Narail!G66</f>
        <v>0</v>
      </c>
      <c r="H17" s="53">
        <f>Narail!H66</f>
        <v>0</v>
      </c>
      <c r="I17" s="56">
        <f>Narail!I66</f>
        <v>0</v>
      </c>
      <c r="J17" s="53">
        <f>Narail!J66</f>
        <v>0</v>
      </c>
      <c r="K17" s="5">
        <f>Narail!K66</f>
        <v>0</v>
      </c>
      <c r="L17" s="59">
        <f>Narail!L66</f>
        <v>0</v>
      </c>
      <c r="M17" s="53">
        <f>Narail!M66</f>
        <v>0</v>
      </c>
      <c r="N17" s="5">
        <f>Narail!N66</f>
        <v>0</v>
      </c>
      <c r="O17" s="5">
        <f>Narail!O66</f>
        <v>0</v>
      </c>
      <c r="P17" s="5">
        <f>Narail!P66</f>
        <v>0</v>
      </c>
      <c r="Q17" s="59" t="e">
        <f>Narail!Q66</f>
        <v>#DIV/0!</v>
      </c>
      <c r="R17" s="2">
        <f>Narail!R66</f>
        <v>0</v>
      </c>
    </row>
    <row r="18" spans="1:18" s="3" customFormat="1" ht="14.25" x14ac:dyDescent="0.25">
      <c r="A18" s="2">
        <v>11</v>
      </c>
      <c r="B18" s="4" t="str">
        <f>Narail!B67</f>
        <v>265285001-Harishpur-Hadayetpur</v>
      </c>
      <c r="C18" s="2">
        <f>Narail!C67</f>
        <v>0</v>
      </c>
      <c r="D18" s="5">
        <f>Narail!D67</f>
        <v>0</v>
      </c>
      <c r="E18" s="5">
        <f>Narail!E67</f>
        <v>0</v>
      </c>
      <c r="F18" s="18">
        <f>Narail!F67</f>
        <v>0</v>
      </c>
      <c r="G18" s="5">
        <f>Narail!G67</f>
        <v>0</v>
      </c>
      <c r="H18" s="53">
        <f>Narail!H67</f>
        <v>0</v>
      </c>
      <c r="I18" s="56">
        <f>Narail!I67</f>
        <v>0</v>
      </c>
      <c r="J18" s="53">
        <f>Narail!J67</f>
        <v>0</v>
      </c>
      <c r="K18" s="5">
        <f>Narail!K67</f>
        <v>0</v>
      </c>
      <c r="L18" s="59">
        <f>Narail!L67</f>
        <v>0</v>
      </c>
      <c r="M18" s="53">
        <f>Narail!M67</f>
        <v>0</v>
      </c>
      <c r="N18" s="5">
        <f>Narail!N67</f>
        <v>0</v>
      </c>
      <c r="O18" s="5">
        <f>Narail!O67</f>
        <v>0</v>
      </c>
      <c r="P18" s="5">
        <f>Narail!P67</f>
        <v>0</v>
      </c>
      <c r="Q18" s="59" t="e">
        <f>Narail!Q67</f>
        <v>#DIV/0!</v>
      </c>
      <c r="R18" s="2">
        <f>Narail!R67</f>
        <v>0</v>
      </c>
    </row>
    <row r="19" spans="1:18" s="3" customFormat="1" ht="71.25" x14ac:dyDescent="0.25">
      <c r="A19" s="2">
        <v>12</v>
      </c>
      <c r="B19" s="4" t="str">
        <f>Narail!B68</f>
        <v>265285012-Improvement of Kathadura – Chanderchar WDB Road (Ch-700m-1815m) by BC</v>
      </c>
      <c r="C19" s="2" t="str">
        <f>Narail!C68</f>
        <v>KDRIDP/Narail/W-08/2016-17</v>
      </c>
      <c r="D19" s="5">
        <f>Narail!D68</f>
        <v>1.115</v>
      </c>
      <c r="E19" s="5">
        <f>Narail!E68</f>
        <v>0</v>
      </c>
      <c r="F19" s="18">
        <f>Narail!F68</f>
        <v>0</v>
      </c>
      <c r="G19" s="5">
        <f>Narail!G68</f>
        <v>60.43</v>
      </c>
      <c r="H19" s="53">
        <f>Narail!H68</f>
        <v>42921</v>
      </c>
      <c r="I19" s="56" t="str">
        <f>Narail!I68</f>
        <v>M/S Jakyullah &amp; Brothers, Jibonnagar Chuadanga</v>
      </c>
      <c r="J19" s="53">
        <f>Narail!J68</f>
        <v>42967</v>
      </c>
      <c r="K19" s="5">
        <f>Narail!K68</f>
        <v>57.11</v>
      </c>
      <c r="L19" s="59">
        <f>Narail!L68</f>
        <v>1</v>
      </c>
      <c r="M19" s="53">
        <f>Narail!M68</f>
        <v>43235</v>
      </c>
      <c r="N19" s="5">
        <f>Narail!N68</f>
        <v>55.887999999999998</v>
      </c>
      <c r="O19" s="5">
        <f>Narail!O68</f>
        <v>55.89</v>
      </c>
      <c r="P19" s="5">
        <f>Narail!P68</f>
        <v>-2.0000000000024443E-3</v>
      </c>
      <c r="Q19" s="59">
        <f>Narail!Q68</f>
        <v>0.97863771668709509</v>
      </c>
      <c r="R19" s="2" t="str">
        <f>Narail!R68</f>
        <v>Final</v>
      </c>
    </row>
    <row r="20" spans="1:18" s="3" customFormat="1" ht="57" x14ac:dyDescent="0.25">
      <c r="A20" s="2">
        <v>13</v>
      </c>
      <c r="B20" s="4" t="str">
        <f>Narail!B69</f>
        <v xml:space="preserve">265285057-Improvement of  Kamshia Village Road (Ch-00m-1250m) by BC </v>
      </c>
      <c r="C20" s="2" t="str">
        <f>Narail!C69</f>
        <v>KDRIDP/Narail/W-11/2016-17</v>
      </c>
      <c r="D20" s="5">
        <f>Narail!D69</f>
        <v>1.25</v>
      </c>
      <c r="E20" s="5">
        <f>Narail!E69</f>
        <v>0</v>
      </c>
      <c r="F20" s="18">
        <f>Narail!F69</f>
        <v>0</v>
      </c>
      <c r="G20" s="5">
        <f>Narail!G69</f>
        <v>70.760000000000005</v>
      </c>
      <c r="H20" s="53">
        <f>Narail!H69</f>
        <v>42921</v>
      </c>
      <c r="I20" s="56" t="str">
        <f>Narail!I69</f>
        <v>SM Nurul Islam, Sonakur, Gopalgonj</v>
      </c>
      <c r="J20" s="53">
        <f>Narail!J69</f>
        <v>42969</v>
      </c>
      <c r="K20" s="5">
        <f>Narail!K69</f>
        <v>63.72</v>
      </c>
      <c r="L20" s="59">
        <f>Narail!L69</f>
        <v>0.4</v>
      </c>
      <c r="M20" s="53">
        <f>Narail!M69</f>
        <v>43235</v>
      </c>
      <c r="N20" s="5">
        <f>Narail!N69</f>
        <v>0</v>
      </c>
      <c r="O20" s="5">
        <f>Narail!O69</f>
        <v>19.190000000000001</v>
      </c>
      <c r="P20" s="5">
        <f>Narail!P69</f>
        <v>-19.190000000000001</v>
      </c>
      <c r="Q20" s="59">
        <f>Narail!Q69</f>
        <v>0.30116133082234781</v>
      </c>
      <c r="R20" s="2" t="str">
        <f>Narail!R69</f>
        <v>AS Completed</v>
      </c>
    </row>
    <row r="21" spans="1:18" s="3" customFormat="1" ht="57" x14ac:dyDescent="0.25">
      <c r="A21" s="2">
        <v>14</v>
      </c>
      <c r="B21" s="4" t="str">
        <f>Narail!B70</f>
        <v>265285016-Improvement of Putimary  – Panipara Road (Ch-700m-1116m) by BC</v>
      </c>
      <c r="C21" s="2" t="str">
        <f>Narail!C70</f>
        <v>KDRIDP/Narail/W-09/2016-17</v>
      </c>
      <c r="D21" s="5">
        <f>Narail!D70</f>
        <v>0.41599999999999998</v>
      </c>
      <c r="E21" s="5">
        <f>Narail!E70</f>
        <v>0</v>
      </c>
      <c r="F21" s="18">
        <f>Narail!F70</f>
        <v>0</v>
      </c>
      <c r="G21" s="5">
        <f>Narail!G70</f>
        <v>25.33</v>
      </c>
      <c r="H21" s="53">
        <f>Narail!H70</f>
        <v>42921</v>
      </c>
      <c r="I21" s="56" t="str">
        <f>Narail!I70</f>
        <v>SM Nurul Islam, Sonakur, Gopalgonj</v>
      </c>
      <c r="J21" s="53">
        <f>Narail!J70</f>
        <v>42969</v>
      </c>
      <c r="K21" s="5">
        <f>Narail!K70</f>
        <v>22.86</v>
      </c>
      <c r="L21" s="59">
        <f>Narail!L70</f>
        <v>0.4</v>
      </c>
      <c r="M21" s="53">
        <f>Narail!M70</f>
        <v>43235</v>
      </c>
      <c r="N21" s="5">
        <f>Narail!N70</f>
        <v>0</v>
      </c>
      <c r="O21" s="5">
        <f>Narail!O70</f>
        <v>6.8</v>
      </c>
      <c r="P21" s="5">
        <f>Narail!P70</f>
        <v>-6.8</v>
      </c>
      <c r="Q21" s="59">
        <f>Narail!Q70</f>
        <v>0.2974628171478565</v>
      </c>
      <c r="R21" s="2" t="str">
        <f>Narail!R70</f>
        <v>AS Completed</v>
      </c>
    </row>
    <row r="22" spans="1:18" s="3" customFormat="1" ht="71.25" x14ac:dyDescent="0.25">
      <c r="A22" s="2">
        <v>15</v>
      </c>
      <c r="B22" s="4" t="str">
        <f>Narail!B71</f>
        <v>265285044-Improvement of  Khashial – Uttar Khashial Road (Ch-500m-1150m) by BC</v>
      </c>
      <c r="C22" s="2" t="str">
        <f>Narail!C71</f>
        <v>KDRIDP/Narail/W-10/2016-17</v>
      </c>
      <c r="D22" s="5">
        <f>Narail!D71</f>
        <v>0.65</v>
      </c>
      <c r="E22" s="5">
        <f>Narail!E71</f>
        <v>0</v>
      </c>
      <c r="F22" s="18">
        <f>Narail!F71</f>
        <v>0</v>
      </c>
      <c r="G22" s="5">
        <f>Narail!G71</f>
        <v>35.89</v>
      </c>
      <c r="H22" s="53">
        <f>Narail!H71</f>
        <v>42921</v>
      </c>
      <c r="I22" s="56" t="str">
        <f>Narail!I71</f>
        <v>M/S Jakyullah &amp; Brothers, Jibonnagar Chuadanga</v>
      </c>
      <c r="J22" s="53">
        <f>Narail!J71</f>
        <v>42971</v>
      </c>
      <c r="K22" s="5">
        <f>Narail!K71</f>
        <v>32.39</v>
      </c>
      <c r="L22" s="59">
        <f>Narail!L71</f>
        <v>1</v>
      </c>
      <c r="M22" s="53">
        <f>Narail!M71</f>
        <v>43235</v>
      </c>
      <c r="N22" s="5">
        <f>Narail!N71</f>
        <v>32.35</v>
      </c>
      <c r="O22" s="5">
        <f>Narail!O71</f>
        <v>32.35</v>
      </c>
      <c r="P22" s="5">
        <f>Narail!P71</f>
        <v>0</v>
      </c>
      <c r="Q22" s="59">
        <f>Narail!Q71</f>
        <v>0.99876505094164869</v>
      </c>
      <c r="R22" s="2" t="str">
        <f>Narail!R71</f>
        <v>Final</v>
      </c>
    </row>
    <row r="23" spans="1:18" s="3" customFormat="1" ht="14.25" x14ac:dyDescent="0.25">
      <c r="A23" s="2">
        <v>16</v>
      </c>
      <c r="B23" s="4" t="str">
        <f>Narail!B72</f>
        <v>265285072-Dumuria-Dudkuria Rd.</v>
      </c>
      <c r="C23" s="2">
        <f>Narail!C72</f>
        <v>0</v>
      </c>
      <c r="D23" s="5">
        <f>Narail!D72</f>
        <v>0</v>
      </c>
      <c r="E23" s="5">
        <f>Narail!E72</f>
        <v>0</v>
      </c>
      <c r="F23" s="18">
        <f>Narail!F72</f>
        <v>0</v>
      </c>
      <c r="G23" s="5">
        <f>Narail!G72</f>
        <v>0</v>
      </c>
      <c r="H23" s="53">
        <f>Narail!H72</f>
        <v>0</v>
      </c>
      <c r="I23" s="56">
        <f>Narail!I72</f>
        <v>0</v>
      </c>
      <c r="J23" s="53">
        <f>Narail!J72</f>
        <v>0</v>
      </c>
      <c r="K23" s="5">
        <f>Narail!K72</f>
        <v>0</v>
      </c>
      <c r="L23" s="59">
        <f>Narail!L72</f>
        <v>0</v>
      </c>
      <c r="M23" s="53">
        <f>Narail!M72</f>
        <v>0</v>
      </c>
      <c r="N23" s="5">
        <f>Narail!N72</f>
        <v>0</v>
      </c>
      <c r="O23" s="5">
        <f>Narail!O72</f>
        <v>0</v>
      </c>
      <c r="P23" s="5">
        <f>Narail!P72</f>
        <v>0</v>
      </c>
      <c r="Q23" s="59" t="e">
        <f>Narail!Q72</f>
        <v>#DIV/0!</v>
      </c>
      <c r="R23" s="2">
        <f>Narail!R72</f>
        <v>0</v>
      </c>
    </row>
    <row r="24" spans="1:18" s="3" customFormat="1" ht="57" x14ac:dyDescent="0.25">
      <c r="A24" s="2">
        <v>17</v>
      </c>
      <c r="B24" s="4" t="str">
        <f>Narail!B73</f>
        <v xml:space="preserve">265285137-Improvement of Patna Bridge – Kalinagar (Kalinagar UZR – Naldanga Loboner Kheyaghat) Road (Ch-1620m-3200m) by BC </v>
      </c>
      <c r="C24" s="2" t="str">
        <f>Narail!C73</f>
        <v>KDRIDP/Narail/W-12/2016-17</v>
      </c>
      <c r="D24" s="5">
        <f>Narail!D73</f>
        <v>1.58</v>
      </c>
      <c r="E24" s="5">
        <f>Narail!E73</f>
        <v>0</v>
      </c>
      <c r="F24" s="18">
        <f>Narail!F73</f>
        <v>0</v>
      </c>
      <c r="G24" s="5">
        <f>Narail!G73</f>
        <v>89.63</v>
      </c>
      <c r="H24" s="53">
        <f>Narail!H73</f>
        <v>42921</v>
      </c>
      <c r="I24" s="56" t="str">
        <f>Narail!I73</f>
        <v>M/S Ruma Enterprise Kalia, Narail</v>
      </c>
      <c r="J24" s="53">
        <f>Narail!J73</f>
        <v>42963</v>
      </c>
      <c r="K24" s="5">
        <f>Narail!K73</f>
        <v>88.63</v>
      </c>
      <c r="L24" s="59">
        <f>Narail!L73</f>
        <v>1</v>
      </c>
      <c r="M24" s="53">
        <f>Narail!M73</f>
        <v>43183</v>
      </c>
      <c r="N24" s="5">
        <f>Narail!N73</f>
        <v>87.74</v>
      </c>
      <c r="O24" s="5">
        <f>Narail!O73</f>
        <v>87.742000000000004</v>
      </c>
      <c r="P24" s="5">
        <f>Narail!P73</f>
        <v>-2.0000000000095497E-3</v>
      </c>
      <c r="Q24" s="59">
        <f>Narail!Q73</f>
        <v>0.98998081913573288</v>
      </c>
      <c r="R24" s="2" t="str">
        <f>Narail!R73</f>
        <v>Final</v>
      </c>
    </row>
    <row r="25" spans="1:18" s="3" customFormat="1" ht="42.75" x14ac:dyDescent="0.25">
      <c r="A25" s="2">
        <v>18</v>
      </c>
      <c r="B25" s="4" t="str">
        <f>Narail!B74</f>
        <v>265285149-Improvement of Baoisona Boroghat - Kanaypur Road (Ch-00m-1000m) by BC.</v>
      </c>
      <c r="C25" s="2" t="str">
        <f>Narail!C74</f>
        <v>KDRIDP/Narail/W-17/2017-18</v>
      </c>
      <c r="D25" s="5">
        <f>Narail!D74</f>
        <v>1</v>
      </c>
      <c r="E25" s="5">
        <f>Narail!E74</f>
        <v>0</v>
      </c>
      <c r="F25" s="18">
        <f>Narail!F74</f>
        <v>0</v>
      </c>
      <c r="G25" s="5">
        <f>Narail!G74</f>
        <v>63.197000000000003</v>
      </c>
      <c r="H25" s="53">
        <f>Narail!H74</f>
        <v>43010</v>
      </c>
      <c r="I25" s="56" t="str">
        <f>Narail!I74</f>
        <v>M/S Ruma Enterprise Kalia, Narail</v>
      </c>
      <c r="J25" s="53">
        <f>Narail!J74</f>
        <v>43061</v>
      </c>
      <c r="K25" s="5">
        <f>Narail!K74</f>
        <v>57.2</v>
      </c>
      <c r="L25" s="59">
        <f>Narail!L74</f>
        <v>0.55000000000000004</v>
      </c>
      <c r="M25" s="53">
        <f>Narail!M74</f>
        <v>43371</v>
      </c>
      <c r="N25" s="5">
        <f>Narail!N74</f>
        <v>0</v>
      </c>
      <c r="O25" s="5">
        <f>Narail!O74</f>
        <v>24.4</v>
      </c>
      <c r="P25" s="5">
        <f>Narail!P74</f>
        <v>-24.4</v>
      </c>
      <c r="Q25" s="59">
        <f>Narail!Q74</f>
        <v>0.42657342657342651</v>
      </c>
      <c r="R25" s="2" t="str">
        <f>Narail!R74</f>
        <v>WBM Ongoing</v>
      </c>
    </row>
    <row r="26" spans="1:18" s="17" customFormat="1" ht="25.5" customHeight="1" x14ac:dyDescent="0.25">
      <c r="A26" s="96" t="s">
        <v>12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</row>
    <row r="27" spans="1:18" s="3" customFormat="1" ht="14.25" x14ac:dyDescent="0.25">
      <c r="A27" s="2">
        <v>19</v>
      </c>
      <c r="B27" s="4" t="str">
        <f>Narail!B82</f>
        <v>265284018-Kalabaria-Patna Rd.</v>
      </c>
      <c r="C27" s="2">
        <f>Narail!C82</f>
        <v>0</v>
      </c>
      <c r="D27" s="5">
        <f>Narail!D82</f>
        <v>0</v>
      </c>
      <c r="E27" s="5">
        <f>Narail!E82</f>
        <v>0</v>
      </c>
      <c r="F27" s="18">
        <f>Narail!F82</f>
        <v>0</v>
      </c>
      <c r="G27" s="5">
        <f>Narail!G82</f>
        <v>0</v>
      </c>
      <c r="H27" s="53">
        <f>Narail!H82</f>
        <v>0</v>
      </c>
      <c r="I27" s="56">
        <f>Narail!I82</f>
        <v>0</v>
      </c>
      <c r="J27" s="53">
        <f>Narail!J82</f>
        <v>0</v>
      </c>
      <c r="K27" s="5">
        <f>Narail!K82</f>
        <v>0</v>
      </c>
      <c r="L27" s="59">
        <f>Narail!L82</f>
        <v>0</v>
      </c>
      <c r="M27" s="53">
        <f>Narail!M82</f>
        <v>0</v>
      </c>
      <c r="N27" s="5">
        <f>Narail!N82</f>
        <v>0</v>
      </c>
      <c r="O27" s="5">
        <f>Narail!O82</f>
        <v>0</v>
      </c>
      <c r="P27" s="5">
        <f>Narail!P82</f>
        <v>0</v>
      </c>
      <c r="Q27" s="59" t="e">
        <f>Narail!Q82</f>
        <v>#DIV/0!</v>
      </c>
      <c r="R27" s="2">
        <f>Narail!R82</f>
        <v>0</v>
      </c>
    </row>
    <row r="28" spans="1:18" s="17" customFormat="1" ht="25.5" customHeight="1" x14ac:dyDescent="0.25">
      <c r="A28" s="96" t="s">
        <v>18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</row>
    <row r="29" spans="1:18" s="3" customFormat="1" ht="28.5" x14ac:dyDescent="0.25">
      <c r="A29" s="2">
        <v>20</v>
      </c>
      <c r="B29" s="4" t="str">
        <f>Narail!B92</f>
        <v>265285137-Kalinagar UZR - Naldanga Loboner Kheya Ghat Road.</v>
      </c>
      <c r="C29" s="2">
        <f>Narail!C92</f>
        <v>0</v>
      </c>
      <c r="D29" s="5">
        <f>Narail!D92</f>
        <v>0</v>
      </c>
      <c r="E29" s="5">
        <f>Narail!E92</f>
        <v>0</v>
      </c>
      <c r="F29" s="18">
        <f>Narail!F92</f>
        <v>0</v>
      </c>
      <c r="G29" s="5">
        <f>Narail!G92</f>
        <v>0</v>
      </c>
      <c r="H29" s="53">
        <f>Narail!H92</f>
        <v>0</v>
      </c>
      <c r="I29" s="56">
        <f>Narail!I92</f>
        <v>0</v>
      </c>
      <c r="J29" s="53">
        <f>Narail!J92</f>
        <v>0</v>
      </c>
      <c r="K29" s="5">
        <f>Narail!K92</f>
        <v>0</v>
      </c>
      <c r="L29" s="59">
        <f>Narail!L92</f>
        <v>0</v>
      </c>
      <c r="M29" s="53">
        <f>Narail!M92</f>
        <v>0</v>
      </c>
      <c r="N29" s="5">
        <f>Narail!N92</f>
        <v>0</v>
      </c>
      <c r="O29" s="5">
        <f>Narail!O92</f>
        <v>0</v>
      </c>
      <c r="P29" s="5">
        <f>Narail!P92</f>
        <v>0</v>
      </c>
      <c r="Q29" s="59" t="e">
        <f>Narail!Q92</f>
        <v>#DIV/0!</v>
      </c>
      <c r="R29" s="2">
        <f>Narail!R92</f>
        <v>0</v>
      </c>
    </row>
    <row r="30" spans="1:18" s="3" customFormat="1" ht="25.5" customHeight="1" x14ac:dyDescent="0.25">
      <c r="A30" s="111" t="s">
        <v>14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</row>
    <row r="31" spans="1:18" s="3" customFormat="1" ht="28.5" x14ac:dyDescent="0.25">
      <c r="A31" s="2">
        <v>21</v>
      </c>
      <c r="B31" s="4" t="str">
        <f>Narail!B112</f>
        <v xml:space="preserve">265284015-Jogania -Sachiadha via Kachuadanga Rd. </v>
      </c>
      <c r="C31" s="2">
        <f>Narail!C112</f>
        <v>0</v>
      </c>
      <c r="D31" s="16">
        <f>Narail!D112</f>
        <v>0</v>
      </c>
      <c r="E31" s="16">
        <f>Narail!E112</f>
        <v>0</v>
      </c>
      <c r="F31" s="19">
        <f>Narail!F112</f>
        <v>0</v>
      </c>
      <c r="G31" s="16">
        <f>Narail!G112</f>
        <v>0</v>
      </c>
      <c r="H31" s="40">
        <f>Narail!H112</f>
        <v>0</v>
      </c>
      <c r="I31" s="48">
        <f>Narail!I112</f>
        <v>0</v>
      </c>
      <c r="J31" s="40">
        <f>Narail!J112</f>
        <v>0</v>
      </c>
      <c r="K31" s="16">
        <f>Narail!K112</f>
        <v>0</v>
      </c>
      <c r="L31" s="44">
        <f>Narail!L112</f>
        <v>0</v>
      </c>
      <c r="M31" s="40">
        <f>Narail!M112</f>
        <v>0</v>
      </c>
      <c r="N31" s="16">
        <f>Narail!N112</f>
        <v>0</v>
      </c>
      <c r="O31" s="16">
        <f>Narail!O112</f>
        <v>0</v>
      </c>
      <c r="P31" s="16">
        <f>Narail!P112</f>
        <v>0</v>
      </c>
      <c r="Q31" s="44" t="e">
        <f>Narail!Q112</f>
        <v>#DIV/0!</v>
      </c>
      <c r="R31" s="2">
        <f>Narail!R112</f>
        <v>0</v>
      </c>
    </row>
    <row r="32" spans="1:18" s="3" customFormat="1" ht="14.25" x14ac:dyDescent="0.25">
      <c r="A32" s="2">
        <v>22</v>
      </c>
      <c r="B32" s="4" t="str">
        <f>Narail!B113</f>
        <v>265285027-Dumuria -Dudkuria Rd.</v>
      </c>
      <c r="C32" s="2">
        <f>Narail!C113</f>
        <v>0</v>
      </c>
      <c r="D32" s="16">
        <f>Narail!D113</f>
        <v>0</v>
      </c>
      <c r="E32" s="16">
        <f>Narail!E113</f>
        <v>0</v>
      </c>
      <c r="F32" s="19">
        <f>Narail!F113</f>
        <v>0</v>
      </c>
      <c r="G32" s="16">
        <f>Narail!G113</f>
        <v>0</v>
      </c>
      <c r="H32" s="40">
        <f>Narail!H113</f>
        <v>0</v>
      </c>
      <c r="I32" s="48">
        <f>Narail!I113</f>
        <v>0</v>
      </c>
      <c r="J32" s="40">
        <f>Narail!J113</f>
        <v>0</v>
      </c>
      <c r="K32" s="16">
        <f>Narail!K113</f>
        <v>0</v>
      </c>
      <c r="L32" s="44">
        <f>Narail!L113</f>
        <v>0</v>
      </c>
      <c r="M32" s="40">
        <f>Narail!M113</f>
        <v>0</v>
      </c>
      <c r="N32" s="16">
        <f>Narail!N113</f>
        <v>0</v>
      </c>
      <c r="O32" s="16">
        <f>Narail!O113</f>
        <v>0</v>
      </c>
      <c r="P32" s="16">
        <f>Narail!P113</f>
        <v>0</v>
      </c>
      <c r="Q32" s="44" t="e">
        <f>Narail!Q113</f>
        <v>#DIV/0!</v>
      </c>
      <c r="R32" s="2">
        <f>Narail!R113</f>
        <v>0</v>
      </c>
    </row>
    <row r="33" spans="1:18" s="3" customFormat="1" ht="25.5" customHeight="1" x14ac:dyDescent="0.25">
      <c r="A33" s="111" t="s">
        <v>16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</row>
    <row r="34" spans="1:18" s="3" customFormat="1" thickBot="1" x14ac:dyDescent="0.3">
      <c r="A34" s="2">
        <v>54</v>
      </c>
      <c r="B34" s="4" t="str">
        <f>Narail!B125</f>
        <v>Tree Plantation</v>
      </c>
      <c r="C34" s="2">
        <f>Narail!C125</f>
        <v>0</v>
      </c>
      <c r="D34" s="16">
        <f>Narail!D125</f>
        <v>0</v>
      </c>
      <c r="E34" s="16">
        <f>Narail!E125</f>
        <v>0</v>
      </c>
      <c r="F34" s="16">
        <f>Narail!F125</f>
        <v>0</v>
      </c>
      <c r="G34" s="16">
        <f>Narail!G125</f>
        <v>0</v>
      </c>
      <c r="H34" s="40">
        <f>Narail!H125</f>
        <v>0</v>
      </c>
      <c r="I34" s="48">
        <f>Narail!I125</f>
        <v>0</v>
      </c>
      <c r="J34" s="40">
        <f>Narail!J125</f>
        <v>0</v>
      </c>
      <c r="K34" s="16">
        <f>Narail!K125</f>
        <v>0</v>
      </c>
      <c r="L34" s="44">
        <f>Narail!L125</f>
        <v>0</v>
      </c>
      <c r="M34" s="40">
        <f>Narail!M125</f>
        <v>0</v>
      </c>
      <c r="N34" s="16">
        <f>Narail!N125</f>
        <v>0</v>
      </c>
      <c r="O34" s="16">
        <f>Narail!O125</f>
        <v>0</v>
      </c>
      <c r="P34" s="16">
        <f>Narail!P125</f>
        <v>0</v>
      </c>
      <c r="Q34" s="44" t="e">
        <f>Narail!Q125</f>
        <v>#DIV/0!</v>
      </c>
      <c r="R34" s="2">
        <f>Narail!R125</f>
        <v>0</v>
      </c>
    </row>
    <row r="35" spans="1:18" s="33" customFormat="1" ht="15.75" thickBot="1" x14ac:dyDescent="0.3">
      <c r="A35" s="97" t="s">
        <v>10</v>
      </c>
      <c r="B35" s="98"/>
      <c r="C35" s="39"/>
      <c r="D35" s="30">
        <f>SUM(D7:D34)</f>
        <v>6.3719999999999999</v>
      </c>
      <c r="E35" s="30">
        <f>SUM(E7:E34)</f>
        <v>0</v>
      </c>
      <c r="F35" s="31">
        <f>SUM(F7:F34)</f>
        <v>0</v>
      </c>
      <c r="G35" s="30">
        <f>SUM(G7:G34)</f>
        <v>367.577</v>
      </c>
      <c r="H35" s="42"/>
      <c r="I35" s="50"/>
      <c r="J35" s="42"/>
      <c r="K35" s="30">
        <f>SUM(K7:K34)</f>
        <v>342.07</v>
      </c>
      <c r="L35" s="46">
        <f>AVERAGE(L7:L34)</f>
        <v>0.21956521739130433</v>
      </c>
      <c r="M35" s="42"/>
      <c r="N35" s="30">
        <f t="shared" ref="N35:P35" si="0">SUM(N7:N34)</f>
        <v>175.97800000000001</v>
      </c>
      <c r="O35" s="30">
        <f t="shared" si="0"/>
        <v>237.87199999999999</v>
      </c>
      <c r="P35" s="30">
        <f t="shared" si="0"/>
        <v>-61.894000000000013</v>
      </c>
      <c r="Q35" s="46">
        <f>O35/K35</f>
        <v>0.69538983249042596</v>
      </c>
      <c r="R35" s="32"/>
    </row>
  </sheetData>
  <mergeCells count="26">
    <mergeCell ref="A1:R1"/>
    <mergeCell ref="R2:R4"/>
    <mergeCell ref="D3:F3"/>
    <mergeCell ref="G3:G4"/>
    <mergeCell ref="A2:A4"/>
    <mergeCell ref="B2:B4"/>
    <mergeCell ref="J2:J4"/>
    <mergeCell ref="K2:K4"/>
    <mergeCell ref="N3:N4"/>
    <mergeCell ref="O3:O4"/>
    <mergeCell ref="A33:R33"/>
    <mergeCell ref="A35:B35"/>
    <mergeCell ref="A30:R30"/>
    <mergeCell ref="D2:G2"/>
    <mergeCell ref="A6:R6"/>
    <mergeCell ref="A12:R12"/>
    <mergeCell ref="P3:P4"/>
    <mergeCell ref="A26:R26"/>
    <mergeCell ref="A28:R28"/>
    <mergeCell ref="C2:C4"/>
    <mergeCell ref="H2:H4"/>
    <mergeCell ref="I2:I4"/>
    <mergeCell ref="L2:L4"/>
    <mergeCell ref="M2:M4"/>
    <mergeCell ref="N2:P2"/>
    <mergeCell ref="Q2:Q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G16" sqref="G16"/>
    </sheetView>
  </sheetViews>
  <sheetFormatPr defaultRowHeight="14.25" x14ac:dyDescent="0.25"/>
  <cols>
    <col min="1" max="1" width="22.42578125" style="1" customWidth="1"/>
    <col min="2" max="3" width="11" style="20" customWidth="1"/>
    <col min="4" max="4" width="9.7109375" style="1" customWidth="1"/>
    <col min="5" max="5" width="9.140625" style="1" customWidth="1"/>
    <col min="6" max="6" width="7.28515625" style="20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37" t="s">
        <v>164</v>
      </c>
      <c r="B1" s="138"/>
      <c r="C1" s="138"/>
      <c r="D1" s="138"/>
      <c r="E1" s="138"/>
      <c r="F1" s="138"/>
      <c r="G1" s="138"/>
      <c r="H1" s="138"/>
      <c r="I1" s="138"/>
      <c r="J1" s="138"/>
      <c r="K1" s="139"/>
      <c r="L1" s="67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ht="15" customHeight="1" thickBot="1" x14ac:dyDescent="0.3">
      <c r="A2" s="140" t="s">
        <v>165</v>
      </c>
      <c r="B2" s="142" t="s">
        <v>166</v>
      </c>
      <c r="C2" s="142" t="s">
        <v>190</v>
      </c>
      <c r="D2" s="144" t="s">
        <v>5</v>
      </c>
      <c r="E2" s="145"/>
      <c r="F2" s="146"/>
      <c r="G2" s="147" t="s">
        <v>167</v>
      </c>
      <c r="H2" s="149" t="s">
        <v>168</v>
      </c>
      <c r="I2" s="149" t="s">
        <v>169</v>
      </c>
      <c r="J2" s="149" t="s">
        <v>74</v>
      </c>
      <c r="K2" s="149" t="s">
        <v>9</v>
      </c>
    </row>
    <row r="3" spans="1:24" ht="26.25" customHeight="1" thickBot="1" x14ac:dyDescent="0.3">
      <c r="A3" s="141"/>
      <c r="B3" s="143"/>
      <c r="C3" s="143"/>
      <c r="D3" s="69" t="s">
        <v>2</v>
      </c>
      <c r="E3" s="70" t="s">
        <v>3</v>
      </c>
      <c r="F3" s="71" t="s">
        <v>4</v>
      </c>
      <c r="G3" s="148"/>
      <c r="H3" s="150"/>
      <c r="I3" s="150"/>
      <c r="J3" s="150"/>
      <c r="K3" s="150"/>
    </row>
    <row r="4" spans="1:24" ht="27" customHeight="1" x14ac:dyDescent="0.25">
      <c r="A4" s="72" t="s">
        <v>170</v>
      </c>
      <c r="B4" s="73">
        <v>0</v>
      </c>
      <c r="C4" s="73">
        <v>0</v>
      </c>
      <c r="D4" s="74">
        <f>Narail!D9</f>
        <v>0</v>
      </c>
      <c r="E4" s="74">
        <f>Narail!E9</f>
        <v>0</v>
      </c>
      <c r="F4" s="73">
        <f>Narail!F9</f>
        <v>0</v>
      </c>
      <c r="G4" s="74">
        <f>Narail!K9</f>
        <v>0</v>
      </c>
      <c r="H4" s="74">
        <f>Narail!O9</f>
        <v>0</v>
      </c>
      <c r="I4" s="75">
        <f>Narail!L9</f>
        <v>0</v>
      </c>
      <c r="J4" s="89" t="e">
        <f>Narail!Q9</f>
        <v>#DIV/0!</v>
      </c>
      <c r="K4" s="76"/>
    </row>
    <row r="5" spans="1:24" ht="22.5" customHeight="1" x14ac:dyDescent="0.25">
      <c r="A5" s="77" t="s">
        <v>171</v>
      </c>
      <c r="B5" s="78">
        <f>COUNT(Narail!A14,Narail!A15,Narail!A17,Narail!A18,Narail!A24)</f>
        <v>5</v>
      </c>
      <c r="C5" s="78">
        <f>COUNT(Narail!A14,Narail!A15,Narail!A17,Narail!A18,Narail!A24)</f>
        <v>5</v>
      </c>
      <c r="D5" s="79">
        <f>Narail!D25</f>
        <v>12.400000000000002</v>
      </c>
      <c r="E5" s="79">
        <f>Narail!E25</f>
        <v>0</v>
      </c>
      <c r="F5" s="78">
        <f>Narail!F25</f>
        <v>0</v>
      </c>
      <c r="G5" s="79">
        <f>Narail!K25</f>
        <v>680.16700000000003</v>
      </c>
      <c r="H5" s="87">
        <f>Narail!O25</f>
        <v>263.37400000000002</v>
      </c>
      <c r="I5" s="88">
        <f>Narail!L25</f>
        <v>0.61</v>
      </c>
      <c r="J5" s="88">
        <f>Narail!Q25</f>
        <v>0.38721960930183325</v>
      </c>
      <c r="K5" s="81"/>
    </row>
    <row r="6" spans="1:24" ht="21.75" customHeight="1" x14ac:dyDescent="0.25">
      <c r="A6" s="77" t="s">
        <v>172</v>
      </c>
      <c r="B6" s="78">
        <f>COUNT(Narail!A28,Narail!A29,Narail!A31,Narail!A34,Narail!A36,Narail!A38,Narail!A39,Narail!A40,Narail!A41,Narail!A42,Narail!A45,Narail!A46,Narail!A53,Narail!A55,Narail!A56,Narail!A58,Narail!A60,Narail!A68,Narail!A69,Narail!A70,Narail!A71,Narail!A73,Narail!A74)</f>
        <v>23</v>
      </c>
      <c r="C6" s="78">
        <f>COUNT(Narail!A28,Narail!A29,Narail!A31,Narail!A34,Narail!A36,Narail!A38,Narail!A39,Narail!A40,Narail!A41,Narail!A42,Narail!A45,Narail!A46,Narail!A53,Narail!A55,Narail!A56,Narail!A58,Narail!A60,Narail!A68,Narail!A69,Narail!A70,Narail!A71,Narail!A73,Narail!A74)</f>
        <v>23</v>
      </c>
      <c r="D6" s="79">
        <f>Narail!D75</f>
        <v>29.720999999999997</v>
      </c>
      <c r="E6" s="79">
        <f>Narail!E75</f>
        <v>0</v>
      </c>
      <c r="F6" s="78">
        <f>Narail!F75</f>
        <v>0</v>
      </c>
      <c r="G6" s="79">
        <f>Narail!K75</f>
        <v>1745.597</v>
      </c>
      <c r="H6" s="87">
        <f>Narail!O75</f>
        <v>605.46199999999999</v>
      </c>
      <c r="I6" s="88">
        <f>Narail!L75</f>
        <v>0.44652173913043486</v>
      </c>
      <c r="J6" s="88">
        <f>Narail!Q75</f>
        <v>0.34685096273653082</v>
      </c>
      <c r="K6" s="81"/>
    </row>
    <row r="7" spans="1:24" ht="21.75" customHeight="1" x14ac:dyDescent="0.25">
      <c r="A7" s="77" t="s">
        <v>173</v>
      </c>
      <c r="B7" s="78">
        <f>COUNT(Narail!A78)</f>
        <v>1</v>
      </c>
      <c r="C7" s="78">
        <f>COUNT(Narail!A78)</f>
        <v>1</v>
      </c>
      <c r="D7" s="79">
        <f>Narail!D83</f>
        <v>0.66500000000000004</v>
      </c>
      <c r="E7" s="79">
        <f>Narail!E83</f>
        <v>0</v>
      </c>
      <c r="F7" s="78">
        <f>Narail!F83</f>
        <v>0</v>
      </c>
      <c r="G7" s="79">
        <f>Narail!K83</f>
        <v>21.3</v>
      </c>
      <c r="H7" s="87">
        <f>Narail!O83</f>
        <v>21.3</v>
      </c>
      <c r="I7" s="88">
        <f>Narail!L83</f>
        <v>1</v>
      </c>
      <c r="J7" s="88">
        <f>Narail!Q83</f>
        <v>1</v>
      </c>
      <c r="K7" s="81"/>
    </row>
    <row r="8" spans="1:24" ht="25.5" x14ac:dyDescent="0.25">
      <c r="A8" s="77" t="s">
        <v>174</v>
      </c>
      <c r="B8" s="78">
        <v>0</v>
      </c>
      <c r="C8" s="78"/>
      <c r="D8" s="79">
        <f>Narail!D87</f>
        <v>0</v>
      </c>
      <c r="E8" s="79">
        <f>Narail!E87</f>
        <v>30</v>
      </c>
      <c r="F8" s="78">
        <f>Narail!F87</f>
        <v>0</v>
      </c>
      <c r="G8" s="79">
        <f>Narail!K87</f>
        <v>0</v>
      </c>
      <c r="H8" s="87">
        <f>Narail!O87</f>
        <v>0</v>
      </c>
      <c r="I8" s="88">
        <f>Narail!L87</f>
        <v>0</v>
      </c>
      <c r="J8" s="88" t="e">
        <f>Narail!Q87</f>
        <v>#DIV/0!</v>
      </c>
      <c r="K8" s="81"/>
    </row>
    <row r="9" spans="1:24" ht="31.5" customHeight="1" x14ac:dyDescent="0.25">
      <c r="A9" s="77" t="s">
        <v>175</v>
      </c>
      <c r="B9" s="78">
        <f>COUNT(Narail!A90)</f>
        <v>1</v>
      </c>
      <c r="C9" s="78"/>
      <c r="D9" s="79">
        <f>Narail!D93</f>
        <v>0</v>
      </c>
      <c r="E9" s="79">
        <f>Narail!E93</f>
        <v>30</v>
      </c>
      <c r="F9" s="78">
        <f>Narail!F93</f>
        <v>0</v>
      </c>
      <c r="G9" s="79">
        <f>Narail!K93</f>
        <v>0</v>
      </c>
      <c r="H9" s="87">
        <f>Narail!O93</f>
        <v>0</v>
      </c>
      <c r="I9" s="88">
        <f>Narail!L93</f>
        <v>0</v>
      </c>
      <c r="J9" s="88" t="e">
        <f>Narail!Q93</f>
        <v>#DIV/0!</v>
      </c>
      <c r="K9" s="81"/>
    </row>
    <row r="10" spans="1:24" ht="25.5" customHeight="1" x14ac:dyDescent="0.25">
      <c r="A10" s="77" t="s">
        <v>14</v>
      </c>
      <c r="B10" s="78">
        <f>COUNT(Narail!A99,Narail!A100,Narail!A104,Narail!A106,Narail!A107)</f>
        <v>5</v>
      </c>
      <c r="C10" s="78">
        <f>COUNT(Narail!A99,Narail!A104,Narail!A106,Narail!A107)</f>
        <v>4</v>
      </c>
      <c r="D10" s="79">
        <f>Narail!D114</f>
        <v>9.298</v>
      </c>
      <c r="E10" s="79">
        <f>Narail!E114</f>
        <v>0</v>
      </c>
      <c r="F10" s="78">
        <f>Narail!F114</f>
        <v>0</v>
      </c>
      <c r="G10" s="79">
        <f>Narail!K114</f>
        <v>259.43700000000001</v>
      </c>
      <c r="H10" s="87">
        <f>Narail!O114</f>
        <v>132.23000000000002</v>
      </c>
      <c r="I10" s="88">
        <f>Narail!L114</f>
        <v>0.61</v>
      </c>
      <c r="J10" s="88">
        <f>Narail!Q114</f>
        <v>0.5096805775583283</v>
      </c>
      <c r="K10" s="81"/>
    </row>
    <row r="11" spans="1:24" ht="21.75" customHeight="1" x14ac:dyDescent="0.25">
      <c r="A11" s="77" t="s">
        <v>15</v>
      </c>
      <c r="B11" s="78">
        <f>COUNT(Narail!A117)</f>
        <v>1</v>
      </c>
      <c r="C11" s="78">
        <f>COUNT(Narail!A117)</f>
        <v>1</v>
      </c>
      <c r="D11" s="79">
        <f>Narail!D118</f>
        <v>0</v>
      </c>
      <c r="E11" s="79">
        <f>Narail!E118</f>
        <v>0</v>
      </c>
      <c r="F11" s="78">
        <f>Narail!F118</f>
        <v>1</v>
      </c>
      <c r="G11" s="79">
        <f>Narail!K118</f>
        <v>16.789000000000001</v>
      </c>
      <c r="H11" s="87">
        <f>Narail!O118</f>
        <v>10</v>
      </c>
      <c r="I11" s="88">
        <f>Narail!L118</f>
        <v>0.75</v>
      </c>
      <c r="J11" s="88">
        <f>Narail!Q118</f>
        <v>0.59562808982071591</v>
      </c>
      <c r="K11" s="81"/>
    </row>
    <row r="12" spans="1:24" ht="24" customHeight="1" x14ac:dyDescent="0.25">
      <c r="A12" s="77" t="s">
        <v>176</v>
      </c>
      <c r="B12" s="78"/>
      <c r="C12" s="78"/>
      <c r="D12" s="79"/>
      <c r="E12" s="79"/>
      <c r="F12" s="78"/>
      <c r="G12" s="79"/>
      <c r="H12" s="79"/>
      <c r="I12" s="80"/>
      <c r="J12" s="80"/>
      <c r="K12" s="81" t="s">
        <v>177</v>
      </c>
    </row>
    <row r="13" spans="1:24" ht="22.5" customHeight="1" x14ac:dyDescent="0.25">
      <c r="A13" s="77" t="s">
        <v>16</v>
      </c>
      <c r="B13" s="78">
        <v>0</v>
      </c>
      <c r="C13" s="78"/>
      <c r="D13" s="79">
        <f>Narail!D126</f>
        <v>0</v>
      </c>
      <c r="E13" s="79">
        <f>Narail!E126</f>
        <v>0</v>
      </c>
      <c r="F13" s="78">
        <f>Narail!F126</f>
        <v>0</v>
      </c>
      <c r="G13" s="79">
        <f>Narail!K126</f>
        <v>0</v>
      </c>
      <c r="H13" s="87">
        <f>Narail!O126</f>
        <v>0</v>
      </c>
      <c r="I13" s="88">
        <f>Narail!L126</f>
        <v>0</v>
      </c>
      <c r="J13" s="88" t="e">
        <f>Narail!Q126</f>
        <v>#DIV/0!</v>
      </c>
      <c r="K13" s="81"/>
    </row>
    <row r="14" spans="1:24" ht="19.5" customHeight="1" thickBot="1" x14ac:dyDescent="0.3">
      <c r="A14" s="82" t="s">
        <v>10</v>
      </c>
      <c r="B14" s="83">
        <f>SUM(B4:B13)</f>
        <v>36</v>
      </c>
      <c r="C14" s="83">
        <f>SUM(C4:C13)</f>
        <v>34</v>
      </c>
      <c r="D14" s="84">
        <f t="shared" ref="D14:H14" si="0">SUM(D4:D13)</f>
        <v>52.083999999999996</v>
      </c>
      <c r="E14" s="84">
        <f t="shared" si="0"/>
        <v>60</v>
      </c>
      <c r="F14" s="83">
        <f t="shared" si="0"/>
        <v>1</v>
      </c>
      <c r="G14" s="84">
        <f t="shared" si="0"/>
        <v>2723.2900000000004</v>
      </c>
      <c r="H14" s="84">
        <f t="shared" si="0"/>
        <v>1032.366</v>
      </c>
      <c r="I14" s="85">
        <f>AVERAGE(I4:I13)</f>
        <v>0.37961352657004832</v>
      </c>
      <c r="J14" s="85">
        <f>H14/G14</f>
        <v>0.37908779454263036</v>
      </c>
      <c r="K14" s="86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Narail</vt:lpstr>
      <vt:lpstr>Narail Sadar</vt:lpstr>
      <vt:lpstr>Lohagara</vt:lpstr>
      <vt:lpstr>Kalia</vt:lpstr>
      <vt:lpstr>Summary</vt:lpstr>
      <vt:lpstr>Summary!Print_Area</vt:lpstr>
      <vt:lpstr>Kalia!Print_Titles</vt:lpstr>
      <vt:lpstr>Lohagara!Print_Titles</vt:lpstr>
      <vt:lpstr>Narail!Print_Titles</vt:lpstr>
      <vt:lpstr>'Narail Sadar'!Print_Titles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2018-06-03T07:44:58Z</cp:lastPrinted>
  <dcterms:created xsi:type="dcterms:W3CDTF">2017-03-08T05:53:38Z</dcterms:created>
  <dcterms:modified xsi:type="dcterms:W3CDTF">2018-07-26T09:54:57Z</dcterms:modified>
</cp:coreProperties>
</file>